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ВСС\I-347754 Балаба доторжка\сметы\"/>
    </mc:Choice>
  </mc:AlternateContent>
  <bookViews>
    <workbookView xWindow="-60" yWindow="-60" windowWidth="28920" windowHeight="15600" activeTab="2"/>
  </bookViews>
  <sheets>
    <sheet name="ССР_Т" sheetId="1" r:id="rId1"/>
    <sheet name="ССР_Т ВЫП" sheetId="2" r:id="rId2"/>
    <sheet name="ССР_Т ДОТ" sheetId="3" r:id="rId3"/>
  </sheets>
  <definedNames>
    <definedName name="Print_Area" localSheetId="0">ССР_Т!$A$1:$H$116</definedName>
    <definedName name="Print_Area" localSheetId="1">'ССР_Т ВЫП'!$A$1:$H$116</definedName>
    <definedName name="Print_Area" localSheetId="2">'ССР_Т ДОТ'!$A$1:$H$116</definedName>
    <definedName name="Print_Titles" localSheetId="0">ССР_Т!$18:$18</definedName>
    <definedName name="Print_Titles" localSheetId="1">'ССР_Т ВЫП'!$18:$18</definedName>
    <definedName name="Print_Titles" localSheetId="2">'ССР_Т ДОТ'!$18:$18</definedName>
    <definedName name="гшшг">NA()</definedName>
    <definedName name="йцйц">NA()</definedName>
    <definedName name="_xlnm.Print_Area" localSheetId="0">ССР_Т!$A$1:$H$116</definedName>
    <definedName name="_xlnm.Print_Area" localSheetId="1">'ССР_Т ВЫП'!$A$1:$H$116</definedName>
    <definedName name="_xlnm.Print_Area" localSheetId="2">'ССР_Т ДОТ'!$A$1:$H$116</definedName>
    <definedName name="объем">#N/A</definedName>
    <definedName name="объем___10___0">NA()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___0">NA()</definedName>
    <definedName name="объем___12">NA()</definedName>
    <definedName name="объем___3___0___0">NA()</definedName>
    <definedName name="объем___4___0">NA()</definedName>
    <definedName name="объем___5">NA()</definedName>
    <definedName name="объем___5___3">NA()</definedName>
    <definedName name="объем___6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Сургут">NA()</definedName>
    <definedName name="цена">#N/A</definedName>
    <definedName name="цена___10___0">NA()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___0">NA()</definedName>
    <definedName name="цена___12">NA()</definedName>
    <definedName name="цена___3___0___0">NA()</definedName>
    <definedName name="цена___4___0">NA()</definedName>
    <definedName name="цена___5">NA()</definedName>
    <definedName name="цена___5___3">NA()</definedName>
    <definedName name="цена___6">NA()</definedName>
    <definedName name="экология">NA()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0" i="3" l="1"/>
  <c r="I33" i="2" l="1"/>
  <c r="H108" i="3"/>
  <c r="H107" i="3"/>
  <c r="H102" i="3"/>
  <c r="H101" i="3"/>
  <c r="G97" i="3"/>
  <c r="F97" i="3"/>
  <c r="E97" i="3"/>
  <c r="D97" i="3"/>
  <c r="H96" i="3"/>
  <c r="H95" i="3"/>
  <c r="H94" i="3"/>
  <c r="H97" i="3" s="1"/>
  <c r="B94" i="3"/>
  <c r="G91" i="3"/>
  <c r="F91" i="3"/>
  <c r="E91" i="3"/>
  <c r="D91" i="3"/>
  <c r="H90" i="3"/>
  <c r="H89" i="3"/>
  <c r="H88" i="3"/>
  <c r="F85" i="3"/>
  <c r="E85" i="3"/>
  <c r="D85" i="3"/>
  <c r="H84" i="3"/>
  <c r="G79" i="3"/>
  <c r="K79" i="3" s="1"/>
  <c r="F79" i="3"/>
  <c r="H78" i="3"/>
  <c r="H77" i="3"/>
  <c r="H76" i="3"/>
  <c r="H75" i="3"/>
  <c r="H74" i="3"/>
  <c r="E73" i="3"/>
  <c r="D73" i="3"/>
  <c r="E72" i="3"/>
  <c r="D72" i="3"/>
  <c r="G69" i="3"/>
  <c r="F69" i="3"/>
  <c r="H68" i="3"/>
  <c r="H67" i="3"/>
  <c r="G63" i="3"/>
  <c r="F63" i="3"/>
  <c r="E63" i="3"/>
  <c r="D63" i="3"/>
  <c r="H62" i="3"/>
  <c r="H61" i="3"/>
  <c r="H63" i="3" s="1"/>
  <c r="H60" i="3"/>
  <c r="G57" i="3"/>
  <c r="F57" i="3"/>
  <c r="E57" i="3"/>
  <c r="D57" i="3"/>
  <c r="H56" i="3"/>
  <c r="H55" i="3"/>
  <c r="H54" i="3"/>
  <c r="H57" i="3" s="1"/>
  <c r="G51" i="3"/>
  <c r="F51" i="3"/>
  <c r="E51" i="3"/>
  <c r="D51" i="3"/>
  <c r="H50" i="3"/>
  <c r="H49" i="3"/>
  <c r="H48" i="3"/>
  <c r="G45" i="3"/>
  <c r="F45" i="3"/>
  <c r="E45" i="3"/>
  <c r="D45" i="3"/>
  <c r="H44" i="3"/>
  <c r="H43" i="3"/>
  <c r="H42" i="3"/>
  <c r="G39" i="3"/>
  <c r="F39" i="3"/>
  <c r="E39" i="3"/>
  <c r="D39" i="3"/>
  <c r="H38" i="3"/>
  <c r="H37" i="3"/>
  <c r="H36" i="3"/>
  <c r="G33" i="3"/>
  <c r="F33" i="3"/>
  <c r="E33" i="3"/>
  <c r="D33" i="3"/>
  <c r="D34" i="3" s="1"/>
  <c r="H32" i="3"/>
  <c r="H31" i="3"/>
  <c r="H30" i="3"/>
  <c r="H29" i="3"/>
  <c r="H28" i="3"/>
  <c r="H27" i="3"/>
  <c r="H26" i="3"/>
  <c r="H25" i="3"/>
  <c r="G23" i="3"/>
  <c r="G34" i="3" s="1"/>
  <c r="G40" i="3" s="1"/>
  <c r="G46" i="3" s="1"/>
  <c r="G52" i="3" s="1"/>
  <c r="G58" i="3" s="1"/>
  <c r="G64" i="3" s="1"/>
  <c r="G70" i="3" s="1"/>
  <c r="G80" i="3" s="1"/>
  <c r="F23" i="3"/>
  <c r="F34" i="3" s="1"/>
  <c r="F40" i="3" s="1"/>
  <c r="F46" i="3" s="1"/>
  <c r="F52" i="3" s="1"/>
  <c r="F58" i="3" s="1"/>
  <c r="F64" i="3" s="1"/>
  <c r="F70" i="3" s="1"/>
  <c r="F80" i="3" s="1"/>
  <c r="F86" i="3" s="1"/>
  <c r="F92" i="3" s="1"/>
  <c r="F98" i="3" s="1"/>
  <c r="E23" i="3"/>
  <c r="E34" i="3" s="1"/>
  <c r="E40" i="3" s="1"/>
  <c r="E46" i="3" s="1"/>
  <c r="E52" i="3" s="1"/>
  <c r="E58" i="3" s="1"/>
  <c r="E64" i="3" s="1"/>
  <c r="D23" i="3"/>
  <c r="H22" i="3"/>
  <c r="H21" i="3"/>
  <c r="H20" i="3"/>
  <c r="H23" i="3" s="1"/>
  <c r="H108" i="2"/>
  <c r="H107" i="2"/>
  <c r="H102" i="2"/>
  <c r="H101" i="2"/>
  <c r="G97" i="2"/>
  <c r="F97" i="2"/>
  <c r="E97" i="2"/>
  <c r="D97" i="2"/>
  <c r="H96" i="2"/>
  <c r="H95" i="2"/>
  <c r="H94" i="2"/>
  <c r="H97" i="2" s="1"/>
  <c r="B94" i="2"/>
  <c r="H91" i="2"/>
  <c r="G91" i="2"/>
  <c r="F91" i="2"/>
  <c r="E91" i="2"/>
  <c r="D91" i="2"/>
  <c r="H90" i="2"/>
  <c r="H89" i="2"/>
  <c r="H88" i="2"/>
  <c r="F85" i="2"/>
  <c r="E85" i="2"/>
  <c r="D85" i="2"/>
  <c r="H84" i="2"/>
  <c r="K79" i="2"/>
  <c r="G79" i="2"/>
  <c r="F79" i="2"/>
  <c r="H78" i="2"/>
  <c r="H77" i="2"/>
  <c r="H76" i="2"/>
  <c r="H75" i="2"/>
  <c r="H74" i="2"/>
  <c r="E73" i="2"/>
  <c r="D73" i="2"/>
  <c r="E72" i="2"/>
  <c r="D72" i="2"/>
  <c r="G69" i="2"/>
  <c r="F69" i="2"/>
  <c r="H68" i="2"/>
  <c r="H67" i="2"/>
  <c r="G63" i="2"/>
  <c r="F63" i="2"/>
  <c r="E63" i="2"/>
  <c r="D63" i="2"/>
  <c r="H62" i="2"/>
  <c r="H61" i="2"/>
  <c r="H60" i="2"/>
  <c r="H63" i="2" s="1"/>
  <c r="G57" i="2"/>
  <c r="F57" i="2"/>
  <c r="E57" i="2"/>
  <c r="D57" i="2"/>
  <c r="H56" i="2"/>
  <c r="H55" i="2"/>
  <c r="H54" i="2"/>
  <c r="H57" i="2" s="1"/>
  <c r="H51" i="2"/>
  <c r="G51" i="2"/>
  <c r="F51" i="2"/>
  <c r="E51" i="2"/>
  <c r="D51" i="2"/>
  <c r="H50" i="2"/>
  <c r="H49" i="2"/>
  <c r="H48" i="2"/>
  <c r="G45" i="2"/>
  <c r="F45" i="2"/>
  <c r="E45" i="2"/>
  <c r="D45" i="2"/>
  <c r="H44" i="2"/>
  <c r="H45" i="2" s="1"/>
  <c r="H43" i="2"/>
  <c r="H42" i="2"/>
  <c r="H39" i="2"/>
  <c r="G39" i="2"/>
  <c r="F39" i="2"/>
  <c r="E39" i="2"/>
  <c r="D39" i="2"/>
  <c r="H38" i="2"/>
  <c r="H37" i="2"/>
  <c r="H36" i="2"/>
  <c r="G33" i="2"/>
  <c r="F33" i="2"/>
  <c r="E33" i="2"/>
  <c r="E34" i="2" s="1"/>
  <c r="E40" i="2" s="1"/>
  <c r="E46" i="2" s="1"/>
  <c r="E52" i="2" s="1"/>
  <c r="E58" i="2" s="1"/>
  <c r="E64" i="2" s="1"/>
  <c r="D33" i="2"/>
  <c r="H32" i="2"/>
  <c r="H31" i="2"/>
  <c r="H30" i="2"/>
  <c r="H29" i="2"/>
  <c r="H28" i="2"/>
  <c r="H27" i="2"/>
  <c r="H26" i="2"/>
  <c r="H25" i="2"/>
  <c r="G23" i="2"/>
  <c r="G34" i="2" s="1"/>
  <c r="G40" i="2" s="1"/>
  <c r="G46" i="2" s="1"/>
  <c r="G52" i="2" s="1"/>
  <c r="G58" i="2" s="1"/>
  <c r="G64" i="2" s="1"/>
  <c r="G70" i="2" s="1"/>
  <c r="G80" i="2" s="1"/>
  <c r="F23" i="2"/>
  <c r="F34" i="2" s="1"/>
  <c r="E23" i="2"/>
  <c r="D23" i="2"/>
  <c r="H22" i="2"/>
  <c r="H21" i="2"/>
  <c r="H23" i="2" s="1"/>
  <c r="H20" i="2"/>
  <c r="H91" i="3" l="1"/>
  <c r="H45" i="3"/>
  <c r="H51" i="3"/>
  <c r="H39" i="3"/>
  <c r="H33" i="3"/>
  <c r="H34" i="3" s="1"/>
  <c r="D40" i="3"/>
  <c r="D46" i="3" s="1"/>
  <c r="D52" i="3" s="1"/>
  <c r="D58" i="3" s="1"/>
  <c r="D64" i="3" s="1"/>
  <c r="D66" i="3" s="1"/>
  <c r="E79" i="3"/>
  <c r="H73" i="3"/>
  <c r="I79" i="3"/>
  <c r="D79" i="3"/>
  <c r="D34" i="2"/>
  <c r="D40" i="2" s="1"/>
  <c r="D46" i="2" s="1"/>
  <c r="D52" i="2" s="1"/>
  <c r="D58" i="2" s="1"/>
  <c r="D64" i="2" s="1"/>
  <c r="D66" i="2" s="1"/>
  <c r="E79" i="2"/>
  <c r="H73" i="2"/>
  <c r="D79" i="2"/>
  <c r="H33" i="2"/>
  <c r="I79" i="2" s="1"/>
  <c r="E66" i="3"/>
  <c r="E69" i="3" s="1"/>
  <c r="E70" i="3" s="1"/>
  <c r="E80" i="3" s="1"/>
  <c r="E86" i="3" s="1"/>
  <c r="E92" i="3" s="1"/>
  <c r="E98" i="3" s="1"/>
  <c r="F100" i="3"/>
  <c r="F103" i="3" s="1"/>
  <c r="F104" i="3" s="1"/>
  <c r="K80" i="3"/>
  <c r="I80" i="3" s="1"/>
  <c r="J99" i="3" s="1"/>
  <c r="H72" i="3"/>
  <c r="E66" i="2"/>
  <c r="E69" i="2" s="1"/>
  <c r="E70" i="2" s="1"/>
  <c r="E80" i="2" s="1"/>
  <c r="E86" i="2" s="1"/>
  <c r="E92" i="2" s="1"/>
  <c r="E98" i="2" s="1"/>
  <c r="K80" i="2"/>
  <c r="I80" i="2" s="1"/>
  <c r="J99" i="2" s="1"/>
  <c r="F40" i="2"/>
  <c r="F46" i="2" s="1"/>
  <c r="F52" i="2" s="1"/>
  <c r="F58" i="2" s="1"/>
  <c r="F64" i="2" s="1"/>
  <c r="F70" i="2" s="1"/>
  <c r="F80" i="2" s="1"/>
  <c r="F86" i="2" s="1"/>
  <c r="F92" i="2" s="1"/>
  <c r="F98" i="2" s="1"/>
  <c r="H72" i="2"/>
  <c r="H79" i="3" l="1"/>
  <c r="H40" i="3"/>
  <c r="H34" i="2"/>
  <c r="H40" i="2" s="1"/>
  <c r="H46" i="2" s="1"/>
  <c r="H52" i="2" s="1"/>
  <c r="H58" i="2" s="1"/>
  <c r="H64" i="2" s="1"/>
  <c r="H79" i="2"/>
  <c r="F106" i="3"/>
  <c r="F109" i="3" s="1"/>
  <c r="F110" i="3" s="1"/>
  <c r="E100" i="3"/>
  <c r="E103" i="3" s="1"/>
  <c r="E104" i="3" s="1"/>
  <c r="H66" i="3"/>
  <c r="D69" i="3"/>
  <c r="D70" i="3" s="1"/>
  <c r="D80" i="3" s="1"/>
  <c r="D86" i="3" s="1"/>
  <c r="D92" i="3" s="1"/>
  <c r="D98" i="3" s="1"/>
  <c r="E100" i="2"/>
  <c r="E103" i="2" s="1"/>
  <c r="E104" i="2" s="1"/>
  <c r="D69" i="2"/>
  <c r="D70" i="2" s="1"/>
  <c r="D80" i="2" s="1"/>
  <c r="D86" i="2" s="1"/>
  <c r="D92" i="2" s="1"/>
  <c r="D98" i="2" s="1"/>
  <c r="H66" i="2"/>
  <c r="H69" i="2" s="1"/>
  <c r="H70" i="2" s="1"/>
  <c r="F100" i="2"/>
  <c r="F103" i="2" s="1"/>
  <c r="F104" i="2"/>
  <c r="H69" i="3" l="1"/>
  <c r="H46" i="3"/>
  <c r="H80" i="2"/>
  <c r="I32" i="2" s="1"/>
  <c r="I34" i="2" s="1"/>
  <c r="E106" i="3"/>
  <c r="E109" i="3" s="1"/>
  <c r="E110" i="3" s="1"/>
  <c r="D100" i="3"/>
  <c r="E106" i="2"/>
  <c r="E109" i="2" s="1"/>
  <c r="E110" i="2" s="1"/>
  <c r="F106" i="2"/>
  <c r="F109" i="2" s="1"/>
  <c r="F110" i="2" s="1"/>
  <c r="G83" i="2"/>
  <c r="H83" i="2" s="1"/>
  <c r="G82" i="2"/>
  <c r="D100" i="2"/>
  <c r="H52" i="3" l="1"/>
  <c r="D103" i="3"/>
  <c r="D104" i="3" s="1"/>
  <c r="D106" i="3" s="1"/>
  <c r="D103" i="2"/>
  <c r="D104" i="2" s="1"/>
  <c r="H82" i="2"/>
  <c r="G85" i="2"/>
  <c r="H58" i="3" l="1"/>
  <c r="G86" i="2"/>
  <c r="G92" i="2" s="1"/>
  <c r="G98" i="2" s="1"/>
  <c r="H85" i="2"/>
  <c r="H86" i="2" s="1"/>
  <c r="H92" i="2" s="1"/>
  <c r="H98" i="2" s="1"/>
  <c r="D106" i="2"/>
  <c r="H64" i="3" l="1"/>
  <c r="D109" i="3"/>
  <c r="D110" i="3" s="1"/>
  <c r="D109" i="2"/>
  <c r="D110" i="2" s="1"/>
  <c r="G100" i="2"/>
  <c r="H70" i="3" l="1"/>
  <c r="G103" i="2"/>
  <c r="G104" i="2" s="1"/>
  <c r="H100" i="2"/>
  <c r="H103" i="2" s="1"/>
  <c r="H104" i="2" s="1"/>
  <c r="H80" i="3" l="1"/>
  <c r="G106" i="2"/>
  <c r="G83" i="3" l="1"/>
  <c r="H83" i="3" s="1"/>
  <c r="G82" i="3"/>
  <c r="G109" i="2"/>
  <c r="G110" i="2" s="1"/>
  <c r="H106" i="2"/>
  <c r="H109" i="2" s="1"/>
  <c r="H110" i="2" s="1"/>
  <c r="G85" i="3" l="1"/>
  <c r="H82" i="3"/>
  <c r="H108" i="1"/>
  <c r="H107" i="1"/>
  <c r="H102" i="1"/>
  <c r="H101" i="1"/>
  <c r="G97" i="1"/>
  <c r="F97" i="1"/>
  <c r="E97" i="1"/>
  <c r="D97" i="1"/>
  <c r="H96" i="1"/>
  <c r="H95" i="1"/>
  <c r="H94" i="1"/>
  <c r="H97" i="1" s="1"/>
  <c r="B94" i="1"/>
  <c r="G91" i="1"/>
  <c r="F91" i="1"/>
  <c r="E91" i="1"/>
  <c r="D91" i="1"/>
  <c r="H91" i="1" s="1"/>
  <c r="H90" i="1"/>
  <c r="H89" i="1"/>
  <c r="H88" i="1"/>
  <c r="F85" i="1"/>
  <c r="E85" i="1"/>
  <c r="D85" i="1"/>
  <c r="H84" i="1"/>
  <c r="K79" i="1"/>
  <c r="G79" i="1"/>
  <c r="F79" i="1"/>
  <c r="H78" i="1"/>
  <c r="H77" i="1"/>
  <c r="H76" i="1"/>
  <c r="H75" i="1"/>
  <c r="H74" i="1"/>
  <c r="E73" i="1"/>
  <c r="D73" i="1"/>
  <c r="H73" i="1" s="1"/>
  <c r="E72" i="1"/>
  <c r="E79" i="1" s="1"/>
  <c r="D72" i="1"/>
  <c r="D79" i="1" s="1"/>
  <c r="G69" i="1"/>
  <c r="F69" i="1"/>
  <c r="H68" i="1"/>
  <c r="H67" i="1"/>
  <c r="G63" i="1"/>
  <c r="F63" i="1"/>
  <c r="E63" i="1"/>
  <c r="D63" i="1"/>
  <c r="H62" i="1"/>
  <c r="H61" i="1"/>
  <c r="H60" i="1"/>
  <c r="H63" i="1" s="1"/>
  <c r="G57" i="1"/>
  <c r="F57" i="1"/>
  <c r="E57" i="1"/>
  <c r="D57" i="1"/>
  <c r="H56" i="1"/>
  <c r="H55" i="1"/>
  <c r="H54" i="1"/>
  <c r="H57" i="1" s="1"/>
  <c r="H51" i="1"/>
  <c r="G51" i="1"/>
  <c r="F51" i="1"/>
  <c r="E51" i="1"/>
  <c r="D51" i="1"/>
  <c r="H50" i="1"/>
  <c r="H49" i="1"/>
  <c r="H48" i="1"/>
  <c r="H45" i="1"/>
  <c r="G45" i="1"/>
  <c r="F45" i="1"/>
  <c r="E45" i="1"/>
  <c r="D45" i="1"/>
  <c r="H44" i="1"/>
  <c r="H43" i="1"/>
  <c r="H42" i="1"/>
  <c r="E40" i="1"/>
  <c r="E46" i="1" s="1"/>
  <c r="E52" i="1" s="1"/>
  <c r="E58" i="1" s="1"/>
  <c r="E64" i="1" s="1"/>
  <c r="G39" i="1"/>
  <c r="F39" i="1"/>
  <c r="E39" i="1"/>
  <c r="D39" i="1"/>
  <c r="H38" i="1"/>
  <c r="H37" i="1"/>
  <c r="H36" i="1"/>
  <c r="H39" i="1" s="1"/>
  <c r="E34" i="1"/>
  <c r="G33" i="1"/>
  <c r="F33" i="1"/>
  <c r="E33" i="1"/>
  <c r="D33" i="1"/>
  <c r="H32" i="1"/>
  <c r="H31" i="1"/>
  <c r="H30" i="1"/>
  <c r="H29" i="1"/>
  <c r="H28" i="1"/>
  <c r="H27" i="1"/>
  <c r="H26" i="1"/>
  <c r="H25" i="1"/>
  <c r="H33" i="1" s="1"/>
  <c r="G23" i="1"/>
  <c r="G34" i="1" s="1"/>
  <c r="G40" i="1" s="1"/>
  <c r="G46" i="1" s="1"/>
  <c r="G52" i="1" s="1"/>
  <c r="G58" i="1" s="1"/>
  <c r="G64" i="1" s="1"/>
  <c r="G70" i="1" s="1"/>
  <c r="G80" i="1" s="1"/>
  <c r="F23" i="1"/>
  <c r="F34" i="1" s="1"/>
  <c r="E23" i="1"/>
  <c r="D23" i="1"/>
  <c r="D34" i="1" s="1"/>
  <c r="D40" i="1" s="1"/>
  <c r="D46" i="1" s="1"/>
  <c r="D52" i="1" s="1"/>
  <c r="D58" i="1" s="1"/>
  <c r="D64" i="1" s="1"/>
  <c r="H22" i="1"/>
  <c r="H21" i="1"/>
  <c r="H20" i="1"/>
  <c r="H23" i="1" s="1"/>
  <c r="H85" i="3" l="1"/>
  <c r="G86" i="3"/>
  <c r="G92" i="3" s="1"/>
  <c r="G98" i="3" s="1"/>
  <c r="G100" i="3" s="1"/>
  <c r="E66" i="1"/>
  <c r="E69" i="1" s="1"/>
  <c r="E70" i="1" s="1"/>
  <c r="E80" i="1" s="1"/>
  <c r="E86" i="1" s="1"/>
  <c r="E92" i="1" s="1"/>
  <c r="E98" i="1" s="1"/>
  <c r="D66" i="1"/>
  <c r="F40" i="1"/>
  <c r="F46" i="1" s="1"/>
  <c r="F52" i="1" s="1"/>
  <c r="F58" i="1" s="1"/>
  <c r="F64" i="1" s="1"/>
  <c r="F70" i="1" s="1"/>
  <c r="F80" i="1" s="1"/>
  <c r="F86" i="1" s="1"/>
  <c r="F92" i="1" s="1"/>
  <c r="F98" i="1" s="1"/>
  <c r="K80" i="1"/>
  <c r="I80" i="1" s="1"/>
  <c r="J99" i="1" s="1"/>
  <c r="I79" i="1"/>
  <c r="H34" i="1"/>
  <c r="H40" i="1" s="1"/>
  <c r="H46" i="1" s="1"/>
  <c r="H52" i="1" s="1"/>
  <c r="H58" i="1" s="1"/>
  <c r="H64" i="1" s="1"/>
  <c r="H72" i="1"/>
  <c r="H79" i="1" s="1"/>
  <c r="G103" i="3" l="1"/>
  <c r="G104" i="3" s="1"/>
  <c r="G106" i="3" s="1"/>
  <c r="H100" i="3"/>
  <c r="H86" i="3"/>
  <c r="E100" i="1"/>
  <c r="E103" i="1" s="1"/>
  <c r="E104" i="1"/>
  <c r="D69" i="1"/>
  <c r="D70" i="1" s="1"/>
  <c r="D80" i="1" s="1"/>
  <c r="D86" i="1" s="1"/>
  <c r="D92" i="1" s="1"/>
  <c r="D98" i="1" s="1"/>
  <c r="H66" i="1"/>
  <c r="H69" i="1" s="1"/>
  <c r="F100" i="1"/>
  <c r="F103" i="1" s="1"/>
  <c r="F104" i="1" s="1"/>
  <c r="H70" i="1"/>
  <c r="H80" i="1" s="1"/>
  <c r="H92" i="3" l="1"/>
  <c r="H103" i="3"/>
  <c r="G109" i="3"/>
  <c r="G110" i="3" s="1"/>
  <c r="H106" i="3"/>
  <c r="F106" i="1"/>
  <c r="F109" i="1" s="1"/>
  <c r="F110" i="1" s="1"/>
  <c r="D100" i="1"/>
  <c r="E106" i="1"/>
  <c r="E109" i="1" s="1"/>
  <c r="E110" i="1" s="1"/>
  <c r="G82" i="1"/>
  <c r="G83" i="1"/>
  <c r="H83" i="1" s="1"/>
  <c r="H109" i="3" l="1"/>
  <c r="H104" i="3"/>
  <c r="H98" i="3"/>
  <c r="H82" i="1"/>
  <c r="G85" i="1"/>
  <c r="D103" i="1"/>
  <c r="D104" i="1" s="1"/>
  <c r="H110" i="3" l="1"/>
  <c r="D106" i="1"/>
  <c r="H85" i="1"/>
  <c r="H86" i="1" s="1"/>
  <c r="H92" i="1" s="1"/>
  <c r="H98" i="1" s="1"/>
  <c r="G86" i="1"/>
  <c r="G92" i="1" s="1"/>
  <c r="G98" i="1" s="1"/>
  <c r="G100" i="1" l="1"/>
  <c r="D109" i="1"/>
  <c r="D110" i="1" s="1"/>
  <c r="G103" i="1" l="1"/>
  <c r="G104" i="1" s="1"/>
  <c r="H100" i="1"/>
  <c r="H103" i="1" s="1"/>
  <c r="H104" i="1" s="1"/>
  <c r="K104" i="1" l="1"/>
  <c r="G106" i="1"/>
  <c r="G109" i="1" l="1"/>
  <c r="G110" i="1" s="1"/>
  <c r="H106" i="1"/>
  <c r="H109" i="1" s="1"/>
  <c r="H110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<sst xmlns="http://schemas.openxmlformats.org/spreadsheetml/2006/main" count="344" uniqueCount="110">
  <si>
    <t>"УТВЕРЖДАЮ"</t>
  </si>
  <si>
    <t>Заместитель директора по капитальному строительству - Начальник УКС</t>
  </si>
  <si>
    <t>«Южные электрические сети» - филиала ПАО «Россети Московский регион»</t>
  </si>
  <si>
    <t>_______________________ А. 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</si>
  <si>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</si>
  <si>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</si>
  <si>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</si>
  <si>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проект. ВЛИ-0,38 кВ (по дог-ру ТП №Ю8-25-302-261994(348795)), ПС №755 "Молоково", в т.ч. ПИР, МО, Ленинский г.о., в р-не с. Остров Ю8-25-302-263952(370529)</t>
  </si>
  <si>
    <t>(наименование стройки, объекта)</t>
  </si>
  <si>
    <t>Договор № 347754  от 05.09.2025</t>
  </si>
  <si>
    <t>Составлен в ценах по состоянию на</t>
  </si>
  <si>
    <t>2025.12</t>
  </si>
  <si>
    <t>I-347754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</si>
  <si>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</si>
  <si>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</si>
  <si>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</si>
  <si>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</si>
  <si>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</si>
  <si>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</si>
  <si>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</si>
  <si>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</si>
  <si>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</si>
  <si>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</si>
  <si>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</si>
  <si>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Демонтажные работы</t>
  </si>
  <si>
    <t>Итого: по главе 1</t>
  </si>
  <si>
    <t>Глава 2. Основные объекты строительства</t>
  </si>
  <si>
    <t>02-01-01</t>
  </si>
  <si>
    <t>Строительство ТП</t>
  </si>
  <si>
    <t>02-01-02</t>
  </si>
  <si>
    <t>Строительство АСП-6</t>
  </si>
  <si>
    <t>02-01-03</t>
  </si>
  <si>
    <t>Строительство ВЛЗ-6 кВ</t>
  </si>
  <si>
    <t>02-01-04</t>
  </si>
  <si>
    <t>Строительство КЛ-6 кВ ввод в АСП</t>
  </si>
  <si>
    <t>02-01-05</t>
  </si>
  <si>
    <t>Строительство КЛ-6 кВ подъем по опоре</t>
  </si>
  <si>
    <t>02-01-06</t>
  </si>
  <si>
    <t>Строительство КЛ-6 кВ в траншее</t>
  </si>
  <si>
    <t>02-01-07</t>
  </si>
  <si>
    <t>Строительство КЛ-6 кВ ГНБ</t>
  </si>
  <si>
    <t>Строительство ВЛИ-0,4 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</si>
  <si>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</si>
  <si>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</si>
  <si>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</si>
  <si>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</si>
  <si>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</si>
  <si>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</si>
  <si>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</si>
  <si>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</si>
  <si>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</si>
  <si>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</si>
  <si>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</si>
  <si>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</si>
  <si>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</si>
  <si>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</si>
  <si>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</si>
  <si>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</si>
  <si>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</si>
  <si>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</si>
  <si>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</si>
  <si>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</si>
  <si>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</si>
  <si>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</si>
  <si>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</si>
  <si>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п.37</t>
  </si>
  <si>
    <t>Возмещение дополнительных затрат при производстве строительно-монтажных работ в зимнее время - 2,1%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</si>
  <si>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</si>
  <si>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</si>
  <si>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09-01-01</t>
  </si>
  <si>
    <t>ПНР ТП</t>
  </si>
  <si>
    <t>ПНР АСП</t>
  </si>
  <si>
    <t>ПНР ВЛЗ-6 кВ</t>
  </si>
  <si>
    <t>09-01-04</t>
  </si>
  <si>
    <t>ПНР КЛ-6 кВ</t>
  </si>
  <si>
    <t>ПНР ВЛИ-0,4 кВ</t>
  </si>
  <si>
    <t>Итого: по главе 9</t>
  </si>
  <si>
    <t>СМР</t>
  </si>
  <si>
    <t>Итого: по главам 1-9</t>
  </si>
  <si>
    <t>обор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</si>
  <si>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</si>
  <si>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</si>
  <si>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</si>
  <si>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 xml:space="preserve">Приказ ПАО «Россети Московский регион» №612 от 01.07.2025г. 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</si>
  <si>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</si>
  <si>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</si>
  <si>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</si>
  <si>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</si>
  <si>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</si>
  <si>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</si>
  <si>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</si>
  <si>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Авторский надзор</t>
  </si>
  <si>
    <t>Итого: по главе 12</t>
  </si>
  <si>
    <t>Итого: по главам 1-12</t>
  </si>
  <si>
    <t>Непредвиденные затраты</t>
  </si>
  <si>
    <t>Всего</t>
  </si>
  <si>
    <t>п.179 Методики № 421/пр от 04.08.2020</t>
  </si>
  <si>
    <t>Непредвиденные затраты  3%</t>
  </si>
  <si>
    <t>Итого: Непредвиденные затраты</t>
  </si>
  <si>
    <t>Итого с непредвиденными</t>
  </si>
  <si>
    <t>НДС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</si>
  <si>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</si>
  <si>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</si>
  <si>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</si>
  <si>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</si>
  <si>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</si>
  <si>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 xml:space="preserve">Генеральный директор ООО "Высоковольтные Системы и Сети"                                                                                    </t>
  </si>
  <si>
    <t>О.Н. Осипова</t>
  </si>
  <si>
    <t>ССР 1 этап</t>
  </si>
  <si>
    <t>ССР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</si>
</sst>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\ _₽_-;\-* #,##0.00\ _₽_-;_-* &quot;-&quot;?????\ _₽_-;_-@_-"/>
    <numFmt numFmtId="167" formatCode="_-* #,##0.00000\ _₽_-;\-* #,##0.00000\ _₽_-;_-* &quot;-&quot;?????\ _₽_-;_-@_-"/>
    <numFmt numFmtId="168" formatCode="_-* #,##0.00\ _₽_-;\-* #,##0.00\ _₽_-;_-* &quot;-&quot;???\ _₽_-;_-@_-"/>
    <numFmt numFmtId="169" formatCode="_-* #,##0.00\ _₽_-;\-* #,##0.00\ _₽_-;_-* &quot;-&quot;??\ _₽_-;_-@_-"/>
    <numFmt numFmtId="170" formatCode="_-* #,##0.00000\ _₽_-;\-* #,##0.00000\ _₽_-;_-* &quot;-&quot;??\ _₽_-;_-@_-"/>
    <numFmt numFmtId="171" formatCode="#,##0.00_ ;[Red]\-#,##0.00\ "/>
    <numFmt numFmtId="172" formatCode="#,##0.00000"/>
  </numFmts>
  <fonts count="2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indexed="64"/>
      <name val="Arial"/>
      <family val="2"/>
      <charset val="204"/>
    </font>
    <font>
      <b/>
      <sz val="16"/>
      <color rgb="FF00206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u val="singleAccounting"/>
      <sz val="16"/>
      <color rgb="FFC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21" fillId="0" borderId="0" applyNumberFormat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5" fillId="0" borderId="0" xfId="2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vertical="center" wrapText="1"/>
    </xf>
    <xf numFmtId="0" fontId="10" fillId="0" borderId="0" xfId="1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3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165" fontId="8" fillId="0" borderId="2" xfId="3" applyNumberFormat="1" applyFont="1" applyFill="1" applyBorder="1" applyAlignment="1">
      <alignment horizontal="center" vertical="center"/>
    </xf>
    <xf numFmtId="165" fontId="12" fillId="0" borderId="2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justify" vertical="center"/>
    </xf>
    <xf numFmtId="164" fontId="8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5" fontId="13" fillId="0" borderId="2" xfId="3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165" fontId="8" fillId="0" borderId="6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5" fontId="11" fillId="0" borderId="2" xfId="3" applyNumberFormat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right" vertical="center"/>
    </xf>
    <xf numFmtId="164" fontId="11" fillId="0" borderId="5" xfId="3" applyFont="1" applyFill="1" applyBorder="1" applyAlignment="1">
      <alignment horizontal="center" vertical="center"/>
    </xf>
    <xf numFmtId="164" fontId="13" fillId="0" borderId="2" xfId="3" applyFont="1" applyFill="1" applyBorder="1" applyAlignment="1">
      <alignment horizontal="center" vertical="center"/>
    </xf>
    <xf numFmtId="0" fontId="11" fillId="0" borderId="3" xfId="1" applyFont="1" applyBorder="1" applyAlignment="1">
      <alignment vertical="center"/>
    </xf>
    <xf numFmtId="2" fontId="17" fillId="0" borderId="2" xfId="4" applyNumberFormat="1" applyFont="1" applyBorder="1" applyAlignment="1">
      <alignment horizontal="left" vertical="center" wrapText="1"/>
    </xf>
    <xf numFmtId="0" fontId="17" fillId="0" borderId="2" xfId="4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" xfId="5" applyFont="1" applyBorder="1" applyAlignment="1">
      <alignment horizontal="left" vertical="center" wrapText="1"/>
    </xf>
    <xf numFmtId="167" fontId="2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4" fontId="11" fillId="0" borderId="2" xfId="3" applyFont="1" applyFill="1" applyBorder="1" applyAlignment="1">
      <alignment horizontal="center" vertical="center"/>
    </xf>
    <xf numFmtId="0" fontId="17" fillId="0" borderId="2" xfId="6" applyFont="1" applyBorder="1" applyAlignment="1">
      <alignment vertical="center" wrapText="1"/>
    </xf>
    <xf numFmtId="0" fontId="17" fillId="0" borderId="2" xfId="6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18" fillId="0" borderId="0" xfId="6" applyFont="1"/>
    <xf numFmtId="4" fontId="18" fillId="0" borderId="0" xfId="6" applyNumberFormat="1" applyFont="1"/>
    <xf numFmtId="4" fontId="19" fillId="0" borderId="0" xfId="6" applyNumberFormat="1" applyFont="1" applyAlignment="1">
      <alignment horizontal="right" vertical="center"/>
    </xf>
    <xf numFmtId="169" fontId="15" fillId="0" borderId="0" xfId="1" applyNumberFormat="1" applyFont="1" applyAlignment="1">
      <alignment horizontal="center" vertical="center"/>
    </xf>
    <xf numFmtId="0" fontId="19" fillId="0" borderId="0" xfId="6" applyFont="1" applyAlignment="1">
      <alignment horizontal="right"/>
    </xf>
    <xf numFmtId="0" fontId="8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0" fontId="20" fillId="0" borderId="0" xfId="6" applyFont="1" applyAlignment="1">
      <alignment horizontal="left"/>
    </xf>
    <xf numFmtId="0" fontId="6" fillId="0" borderId="0" xfId="1" applyFont="1" applyAlignment="1">
      <alignment horizontal="center" vertical="center"/>
    </xf>
    <xf numFmtId="170" fontId="19" fillId="0" borderId="0" xfId="6" applyNumberFormat="1" applyFont="1"/>
    <xf numFmtId="4" fontId="22" fillId="0" borderId="2" xfId="7" applyNumberFormat="1" applyFont="1" applyBorder="1" applyAlignment="1">
      <alignment horizontal="center" vertical="top"/>
    </xf>
    <xf numFmtId="171" fontId="22" fillId="0" borderId="2" xfId="7" applyNumberFormat="1" applyFont="1" applyBorder="1" applyAlignment="1">
      <alignment horizontal="center" vertical="center"/>
    </xf>
    <xf numFmtId="172" fontId="15" fillId="0" borderId="0" xfId="1" applyNumberFormat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172" fontId="23" fillId="0" borderId="2" xfId="1" applyNumberFormat="1" applyFont="1" applyBorder="1" applyAlignment="1">
      <alignment horizontal="center" vertical="center"/>
    </xf>
    <xf numFmtId="172" fontId="24" fillId="0" borderId="2" xfId="7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6" fillId="0" borderId="0" xfId="1" applyFont="1" applyAlignment="1">
      <alignment horizontal="right" vertical="center"/>
    </xf>
    <xf numFmtId="170" fontId="25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65" fontId="11" fillId="0" borderId="0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horizontal="center" vertical="center"/>
    </xf>
    <xf numFmtId="170" fontId="6" fillId="0" borderId="0" xfId="1" applyNumberFormat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5" fillId="0" borderId="0" xfId="2" applyFont="1" applyAlignment="1">
      <alignment horizontal="left"/>
    </xf>
    <xf numFmtId="0" fontId="1" fillId="0" borderId="0" xfId="1" applyAlignment="1">
      <alignment horizontal="center"/>
    </xf>
    <xf numFmtId="0" fontId="15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0" xfId="1" applyFont="1" applyAlignment="1">
      <alignment horizontal="left"/>
    </xf>
    <xf numFmtId="0" fontId="1" fillId="0" borderId="0" xfId="1"/>
    <xf numFmtId="165" fontId="2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wrapText="1"/>
    </xf>
    <xf numFmtId="0" fontId="11" fillId="0" borderId="4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5" fillId="0" borderId="1" xfId="1" applyFont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right" vertical="center"/>
    </xf>
    <xf numFmtId="0" fontId="13" fillId="0" borderId="4" xfId="1" applyFont="1" applyBorder="1" applyAlignment="1">
      <alignment horizontal="right" vertical="center"/>
    </xf>
    <xf numFmtId="0" fontId="13" fillId="0" borderId="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4" xfId="1" applyFont="1" applyBorder="1" applyAlignment="1">
      <alignment horizontal="right" vertical="center"/>
    </xf>
    <xf numFmtId="0" fontId="11" fillId="0" borderId="6" xfId="1" applyFont="1" applyBorder="1" applyAlignment="1">
      <alignment horizontal="right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7" fontId="19" fillId="0" borderId="0" xfId="6" applyNumberFormat="1" applyFont="1" applyAlignment="1">
      <alignment horizontal="right"/>
    </xf>
  </cellXfs>
  <cellStyles count="8">
    <cellStyle name="Обычный" xfId="0" builtinId="0"/>
    <cellStyle name="Обычный 100" xfId="5"/>
    <cellStyle name="Обычный 2" xfId="7"/>
    <cellStyle name="Обычный 2 2 2 2" xfId="4"/>
    <cellStyle name="Обычный 3 2" xfId="6"/>
    <cellStyle name="Обычный 65 2" xfId="1"/>
    <cellStyle name="Обычный 65 2 2 2" xfId="2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view="pageBreakPreview" zoomScale="70" zoomScaleNormal="80" zoomScaleSheetLayoutView="70" workbookViewId="0">
      <selection activeCell="G14" sqref="G14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93" t="s">
        <v>0</v>
      </c>
      <c r="C1" s="93"/>
      <c r="D1" s="93"/>
      <c r="E1" s="93"/>
      <c r="F1" s="2"/>
      <c r="G1" s="93"/>
      <c r="H1" s="93"/>
    </row>
    <row r="2" spans="1:9" s="3" customFormat="1" ht="18.75" x14ac:dyDescent="0.3">
      <c r="A2" s="1"/>
      <c r="B2" s="94"/>
      <c r="C2" s="94"/>
      <c r="D2" s="94"/>
      <c r="E2" s="94"/>
      <c r="F2" s="4"/>
      <c r="G2" s="94"/>
      <c r="H2" s="94"/>
    </row>
    <row r="3" spans="1:9" s="3" customFormat="1" ht="21.75" customHeight="1" x14ac:dyDescent="0.3">
      <c r="A3" s="1"/>
      <c r="B3" s="95" t="s">
        <v>1</v>
      </c>
      <c r="C3" s="96"/>
      <c r="D3" s="96"/>
      <c r="E3" s="96"/>
      <c r="F3" s="5"/>
      <c r="G3" s="96"/>
      <c r="H3" s="96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94"/>
      <c r="H4" s="94"/>
    </row>
    <row r="5" spans="1:9" s="3" customFormat="1" ht="33.75" customHeight="1" x14ac:dyDescent="0.3">
      <c r="A5" s="1"/>
      <c r="B5" s="94" t="s">
        <v>3</v>
      </c>
      <c r="C5" s="94"/>
      <c r="D5" s="94"/>
      <c r="E5" s="94"/>
      <c r="F5" s="4"/>
      <c r="G5" s="94"/>
      <c r="H5" s="94"/>
    </row>
    <row r="6" spans="1:9" s="3" customFormat="1" ht="26.45" customHeight="1" x14ac:dyDescent="0.3">
      <c r="A6" s="1"/>
      <c r="B6" s="97" t="s">
        <v>4</v>
      </c>
      <c r="C6" s="97"/>
      <c r="D6" s="97"/>
      <c r="E6" s="97"/>
      <c r="F6" s="7"/>
      <c r="G6" s="97"/>
      <c r="H6" s="97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92" t="s">
        <v>6</v>
      </c>
      <c r="C9" s="92"/>
      <c r="D9" s="92"/>
      <c r="E9" s="92"/>
      <c r="F9" s="92"/>
      <c r="G9" s="92"/>
      <c r="H9" s="92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100" t="s">
        <v>7</v>
      </c>
      <c r="C11" s="100"/>
      <c r="D11" s="100"/>
      <c r="E11" s="100"/>
      <c r="F11" s="100"/>
      <c r="G11" s="100"/>
      <c r="H11" s="100"/>
    </row>
    <row r="12" spans="1:9" s="3" customFormat="1" ht="18" x14ac:dyDescent="0.25">
      <c r="A12" s="5"/>
      <c r="B12" s="101" t="s">
        <v>8</v>
      </c>
      <c r="C12" s="101"/>
      <c r="D12" s="101"/>
      <c r="E12" s="101"/>
      <c r="F12" s="101"/>
      <c r="G12" s="101"/>
      <c r="H12" s="101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102" t="s">
        <v>13</v>
      </c>
      <c r="B16" s="102" t="s">
        <v>14</v>
      </c>
      <c r="C16" s="102" t="s">
        <v>15</v>
      </c>
      <c r="D16" s="102" t="s">
        <v>16</v>
      </c>
      <c r="E16" s="102"/>
      <c r="F16" s="102"/>
      <c r="G16" s="102"/>
      <c r="H16" s="102" t="s">
        <v>17</v>
      </c>
      <c r="I16" s="16"/>
    </row>
    <row r="17" spans="1:11" s="17" customFormat="1" ht="35.25" customHeight="1" x14ac:dyDescent="0.25">
      <c r="A17" s="102"/>
      <c r="B17" s="102"/>
      <c r="C17" s="102"/>
      <c r="D17" s="18" t="s">
        <v>18</v>
      </c>
      <c r="E17" s="18" t="s">
        <v>19</v>
      </c>
      <c r="F17" s="19" t="s">
        <v>20</v>
      </c>
      <c r="G17" s="19" t="s">
        <v>21</v>
      </c>
      <c r="H17" s="102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3" customFormat="1" ht="21.75" customHeight="1" x14ac:dyDescent="0.2">
      <c r="A19" s="21"/>
      <c r="B19" s="103" t="s">
        <v>22</v>
      </c>
      <c r="C19" s="103"/>
      <c r="D19" s="103"/>
      <c r="E19" s="103"/>
      <c r="F19" s="103"/>
      <c r="G19" s="103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104" t="s">
        <v>25</v>
      </c>
      <c r="B23" s="105"/>
      <c r="C23" s="106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3" t="s">
        <v>26</v>
      </c>
      <c r="C24" s="103"/>
      <c r="D24" s="103"/>
      <c r="E24" s="103"/>
      <c r="F24" s="103"/>
      <c r="G24" s="103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400.83674999999999</v>
      </c>
      <c r="E32" s="38">
        <v>19.25515</v>
      </c>
      <c r="F32" s="27">
        <v>0</v>
      </c>
      <c r="G32" s="38">
        <v>0</v>
      </c>
      <c r="H32" s="28">
        <f t="shared" si="0"/>
        <v>420.09190000000001</v>
      </c>
      <c r="I32" s="34"/>
      <c r="J32" s="35"/>
      <c r="K32" s="35"/>
    </row>
    <row r="33" spans="1:9" s="33" customFormat="1" ht="18.75" x14ac:dyDescent="0.2">
      <c r="A33" s="104" t="s">
        <v>42</v>
      </c>
      <c r="B33" s="105"/>
      <c r="C33" s="106"/>
      <c r="D33" s="32">
        <f>SUM(D25:D32)</f>
        <v>400.83674999999999</v>
      </c>
      <c r="E33" s="32">
        <f t="shared" ref="E33:G33" si="1">SUM(E25:E32)</f>
        <v>19.25515</v>
      </c>
      <c r="F33" s="32">
        <f t="shared" si="1"/>
        <v>0</v>
      </c>
      <c r="G33" s="32">
        <f t="shared" si="1"/>
        <v>0</v>
      </c>
      <c r="H33" s="32">
        <f>SUM(H25:H32)</f>
        <v>420.09190000000001</v>
      </c>
      <c r="I33" s="34"/>
    </row>
    <row r="34" spans="1:9" s="33" customFormat="1" ht="18.75" x14ac:dyDescent="0.2">
      <c r="A34" s="107" t="s">
        <v>43</v>
      </c>
      <c r="B34" s="108"/>
      <c r="C34" s="109"/>
      <c r="D34" s="41">
        <f>D23+D33</f>
        <v>400.83674999999999</v>
      </c>
      <c r="E34" s="41">
        <f>E23+E33</f>
        <v>19.25515</v>
      </c>
      <c r="F34" s="41">
        <f>F23+F33</f>
        <v>0</v>
      </c>
      <c r="G34" s="41">
        <f>G23+G33</f>
        <v>0</v>
      </c>
      <c r="H34" s="41">
        <f>H23+H33</f>
        <v>420.09190000000001</v>
      </c>
    </row>
    <row r="35" spans="1:9" s="33" customFormat="1" ht="21" hidden="1" customHeight="1" x14ac:dyDescent="0.2">
      <c r="A35" s="42"/>
      <c r="B35" s="98" t="s">
        <v>44</v>
      </c>
      <c r="C35" s="98"/>
      <c r="D35" s="98"/>
      <c r="E35" s="98"/>
      <c r="F35" s="98"/>
      <c r="G35" s="99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104" t="s">
        <v>45</v>
      </c>
      <c r="B39" s="105"/>
      <c r="C39" s="106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107" t="s">
        <v>46</v>
      </c>
      <c r="B40" s="108"/>
      <c r="C40" s="109"/>
      <c r="D40" s="41">
        <f>D34+D39</f>
        <v>400.83674999999999</v>
      </c>
      <c r="E40" s="41">
        <f>E34+E39</f>
        <v>19.25515</v>
      </c>
      <c r="F40" s="41">
        <f>F34+F39</f>
        <v>0</v>
      </c>
      <c r="G40" s="41">
        <f>G34+G39</f>
        <v>0</v>
      </c>
      <c r="H40" s="41">
        <f>H34+H39</f>
        <v>420.09190000000001</v>
      </c>
    </row>
    <row r="41" spans="1:9" s="33" customFormat="1" ht="22.5" hidden="1" customHeight="1" x14ac:dyDescent="0.2">
      <c r="A41" s="42"/>
      <c r="B41" s="98" t="s">
        <v>47</v>
      </c>
      <c r="C41" s="98"/>
      <c r="D41" s="98"/>
      <c r="E41" s="98"/>
      <c r="F41" s="98"/>
      <c r="G41" s="99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104" t="s">
        <v>48</v>
      </c>
      <c r="B45" s="105"/>
      <c r="C45" s="106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107" t="s">
        <v>49</v>
      </c>
      <c r="B46" s="108"/>
      <c r="C46" s="109"/>
      <c r="D46" s="41">
        <f>D40+D45</f>
        <v>400.83674999999999</v>
      </c>
      <c r="E46" s="41">
        <f>E40+E45</f>
        <v>19.25515</v>
      </c>
      <c r="F46" s="41">
        <f>F40+F45</f>
        <v>0</v>
      </c>
      <c r="G46" s="41">
        <f>G40+G45</f>
        <v>0</v>
      </c>
      <c r="H46" s="41">
        <f>H40+H45</f>
        <v>420.09190000000001</v>
      </c>
    </row>
    <row r="47" spans="1:9" s="33" customFormat="1" ht="24" hidden="1" customHeight="1" x14ac:dyDescent="0.2">
      <c r="A47" s="42"/>
      <c r="B47" s="98" t="s">
        <v>50</v>
      </c>
      <c r="C47" s="98"/>
      <c r="D47" s="98"/>
      <c r="E47" s="98"/>
      <c r="F47" s="98"/>
      <c r="G47" s="99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104" t="s">
        <v>51</v>
      </c>
      <c r="B51" s="105"/>
      <c r="C51" s="106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107" t="s">
        <v>52</v>
      </c>
      <c r="B52" s="108"/>
      <c r="C52" s="109"/>
      <c r="D52" s="41">
        <f>D46+D51</f>
        <v>400.83674999999999</v>
      </c>
      <c r="E52" s="41">
        <f>E46+E51</f>
        <v>19.25515</v>
      </c>
      <c r="F52" s="41">
        <f>F46+F51</f>
        <v>0</v>
      </c>
      <c r="G52" s="41">
        <f>G46+G51</f>
        <v>0</v>
      </c>
      <c r="H52" s="41">
        <f>H46+H51</f>
        <v>420.09190000000001</v>
      </c>
    </row>
    <row r="53" spans="1:8" s="33" customFormat="1" ht="21" hidden="1" customHeight="1" x14ac:dyDescent="0.2">
      <c r="A53" s="42"/>
      <c r="B53" s="98" t="s">
        <v>53</v>
      </c>
      <c r="C53" s="98"/>
      <c r="D53" s="98"/>
      <c r="E53" s="98"/>
      <c r="F53" s="98"/>
      <c r="G53" s="99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104" t="s">
        <v>54</v>
      </c>
      <c r="B57" s="105"/>
      <c r="C57" s="106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107" t="s">
        <v>55</v>
      </c>
      <c r="B58" s="108"/>
      <c r="C58" s="109"/>
      <c r="D58" s="41">
        <f>D52+D57</f>
        <v>400.83674999999999</v>
      </c>
      <c r="E58" s="41">
        <f>E52+E57</f>
        <v>19.25515</v>
      </c>
      <c r="F58" s="41">
        <f>F52+F57</f>
        <v>0</v>
      </c>
      <c r="G58" s="41">
        <f>G52+G57</f>
        <v>0</v>
      </c>
      <c r="H58" s="41">
        <f>H52+H57</f>
        <v>420.09190000000001</v>
      </c>
    </row>
    <row r="59" spans="1:8" s="33" customFormat="1" ht="29.1" hidden="1" customHeight="1" x14ac:dyDescent="0.2">
      <c r="A59" s="42"/>
      <c r="B59" s="98" t="s">
        <v>56</v>
      </c>
      <c r="C59" s="98"/>
      <c r="D59" s="98"/>
      <c r="E59" s="98"/>
      <c r="F59" s="98"/>
      <c r="G59" s="99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104" t="s">
        <v>57</v>
      </c>
      <c r="B63" s="105"/>
      <c r="C63" s="106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107" t="s">
        <v>58</v>
      </c>
      <c r="B64" s="108"/>
      <c r="C64" s="109"/>
      <c r="D64" s="41">
        <f>D58+D63</f>
        <v>400.83674999999999</v>
      </c>
      <c r="E64" s="41">
        <f>E58+E63</f>
        <v>19.25515</v>
      </c>
      <c r="F64" s="41">
        <f>F58+F63</f>
        <v>0</v>
      </c>
      <c r="G64" s="41">
        <f>G58+G63</f>
        <v>0</v>
      </c>
      <c r="H64" s="41">
        <f>H58+H63</f>
        <v>420.09190000000001</v>
      </c>
    </row>
    <row r="65" spans="1:11" s="23" customFormat="1" ht="28.5" customHeight="1" x14ac:dyDescent="0.2">
      <c r="A65" s="45"/>
      <c r="B65" s="98" t="s">
        <v>59</v>
      </c>
      <c r="C65" s="98"/>
      <c r="D65" s="98"/>
      <c r="E65" s="98"/>
      <c r="F65" s="98"/>
      <c r="G65" s="98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10.02092</v>
      </c>
      <c r="E66" s="27">
        <f>ROUND(E64*2.5%,5)</f>
        <v>0.48137999999999997</v>
      </c>
      <c r="F66" s="27"/>
      <c r="G66" s="27"/>
      <c r="H66" s="28">
        <f t="shared" ref="H66" si="2">SUM(D66:G66)</f>
        <v>10.5023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104" t="s">
        <v>62</v>
      </c>
      <c r="B69" s="105"/>
      <c r="C69" s="106"/>
      <c r="D69" s="32">
        <f>SUM(D66:D68)</f>
        <v>10.02092</v>
      </c>
      <c r="E69" s="32">
        <f>SUM(E66:E68)</f>
        <v>0.48137999999999997</v>
      </c>
      <c r="F69" s="32">
        <f>SUM(F66:F68)</f>
        <v>0</v>
      </c>
      <c r="G69" s="32">
        <f>SUM(G66:G68)</f>
        <v>0</v>
      </c>
      <c r="H69" s="32">
        <f>SUM(H66:H68)</f>
        <v>10.5023</v>
      </c>
    </row>
    <row r="70" spans="1:11" s="23" customFormat="1" ht="18.75" x14ac:dyDescent="0.2">
      <c r="A70" s="107" t="s">
        <v>63</v>
      </c>
      <c r="B70" s="108"/>
      <c r="C70" s="109"/>
      <c r="D70" s="41">
        <f>D64+D69</f>
        <v>410.85766999999998</v>
      </c>
      <c r="E70" s="41">
        <f>E64+E69</f>
        <v>19.736530000000002</v>
      </c>
      <c r="F70" s="41">
        <f>F64+F69</f>
        <v>0</v>
      </c>
      <c r="G70" s="41">
        <f>G64+G69</f>
        <v>0</v>
      </c>
      <c r="H70" s="41">
        <f>H64+H69</f>
        <v>430.5942</v>
      </c>
    </row>
    <row r="71" spans="1:11" s="23" customFormat="1" ht="29.1" customHeight="1" x14ac:dyDescent="0.2">
      <c r="A71" s="45"/>
      <c r="B71" s="98" t="s">
        <v>64</v>
      </c>
      <c r="C71" s="98"/>
      <c r="D71" s="98"/>
      <c r="E71" s="98"/>
      <c r="F71" s="98"/>
      <c r="G71" s="98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7.8063000000000002</v>
      </c>
      <c r="E73" s="27">
        <f>ROUND((SUM(E20,E27:E32)+SUM(E20,E27:E32)*2.5%)*1.9%,5)</f>
        <v>0.37498999999999999</v>
      </c>
      <c r="F73" s="27"/>
      <c r="G73" s="27"/>
      <c r="H73" s="28">
        <f t="shared" si="3"/>
        <v>8.1812900000000006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16.801939999999998</v>
      </c>
      <c r="H78" s="28">
        <f>G78</f>
        <v>16.801939999999998</v>
      </c>
    </row>
    <row r="79" spans="1:11" s="23" customFormat="1" ht="21" x14ac:dyDescent="0.2">
      <c r="A79" s="104" t="s">
        <v>76</v>
      </c>
      <c r="B79" s="105"/>
      <c r="C79" s="106"/>
      <c r="D79" s="32">
        <f>SUM(D72:D78)</f>
        <v>7.8063000000000002</v>
      </c>
      <c r="E79" s="32">
        <f>SUM(E72:E78)</f>
        <v>0.37498999999999999</v>
      </c>
      <c r="F79" s="32">
        <f>SUM(F72:F78)</f>
        <v>0</v>
      </c>
      <c r="G79" s="32">
        <f>SUM(G72:G78)</f>
        <v>16.801939999999998</v>
      </c>
      <c r="H79" s="32">
        <f>SUM(H72:H78)</f>
        <v>24.983229999999999</v>
      </c>
      <c r="I79" s="52">
        <f>SUM(H23,H33,G79)</f>
        <v>436.89384000000001</v>
      </c>
      <c r="J79" s="35" t="s">
        <v>77</v>
      </c>
      <c r="K79" s="36">
        <f>ROUND(SUM(D25:E26)*1.021*1000+SUM(D20:E20,D27:E32)*1.019*1000+G79*1000,2)</f>
        <v>444875.59</v>
      </c>
    </row>
    <row r="80" spans="1:11" s="23" customFormat="1" ht="21" x14ac:dyDescent="0.2">
      <c r="A80" s="107" t="s">
        <v>78</v>
      </c>
      <c r="B80" s="108"/>
      <c r="C80" s="109"/>
      <c r="D80" s="41">
        <f>D70+D79</f>
        <v>418.66397000000001</v>
      </c>
      <c r="E80" s="41">
        <f>E70+E79</f>
        <v>20.111520000000002</v>
      </c>
      <c r="F80" s="41">
        <f>F70+F79</f>
        <v>0</v>
      </c>
      <c r="G80" s="41">
        <f>G70+G79</f>
        <v>16.801939999999998</v>
      </c>
      <c r="H80" s="41">
        <f>H70+H79</f>
        <v>455.57742999999999</v>
      </c>
      <c r="I80" s="53">
        <f>K79+K80</f>
        <v>444875.59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8" t="s">
        <v>80</v>
      </c>
      <c r="C81" s="98"/>
      <c r="D81" s="98"/>
      <c r="E81" s="98"/>
      <c r="F81" s="98"/>
      <c r="G81" s="98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9.7493599999999994</v>
      </c>
      <c r="H82" s="28">
        <f>SUM(D82:G82)</f>
        <v>9.7493599999999994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18.10445</v>
      </c>
      <c r="H83" s="28">
        <f>SUM(D83:G83)</f>
        <v>18.10445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104" t="s">
        <v>85</v>
      </c>
      <c r="B85" s="105"/>
      <c r="C85" s="106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27.853809999999999</v>
      </c>
      <c r="H85" s="32">
        <f>SUM(D85:G85)</f>
        <v>27.853809999999999</v>
      </c>
    </row>
    <row r="86" spans="1:8" s="23" customFormat="1" ht="18.75" x14ac:dyDescent="0.2">
      <c r="A86" s="107" t="s">
        <v>86</v>
      </c>
      <c r="B86" s="108"/>
      <c r="C86" s="109"/>
      <c r="D86" s="41">
        <f>D80+D85</f>
        <v>418.66397000000001</v>
      </c>
      <c r="E86" s="41">
        <f>E80+E85</f>
        <v>20.111520000000002</v>
      </c>
      <c r="F86" s="41">
        <f>F80+F85</f>
        <v>0</v>
      </c>
      <c r="G86" s="41">
        <f>G80+G85</f>
        <v>44.655749999999998</v>
      </c>
      <c r="H86" s="41">
        <f>H80+H85</f>
        <v>483.43124</v>
      </c>
    </row>
    <row r="87" spans="1:8" s="23" customFormat="1" ht="28.5" hidden="1" customHeight="1" x14ac:dyDescent="0.2">
      <c r="A87" s="45"/>
      <c r="B87" s="98" t="s">
        <v>87</v>
      </c>
      <c r="C87" s="98"/>
      <c r="D87" s="98"/>
      <c r="E87" s="98"/>
      <c r="F87" s="98"/>
      <c r="G87" s="98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104" t="s">
        <v>85</v>
      </c>
      <c r="B91" s="105"/>
      <c r="C91" s="106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107" t="s">
        <v>88</v>
      </c>
      <c r="B92" s="108"/>
      <c r="C92" s="109"/>
      <c r="D92" s="54">
        <f>D86+D91</f>
        <v>418.66397000000001</v>
      </c>
      <c r="E92" s="54">
        <f>E86+E91</f>
        <v>20.111520000000002</v>
      </c>
      <c r="F92" s="54">
        <f>F86+F91</f>
        <v>0</v>
      </c>
      <c r="G92" s="54">
        <f>G86+G91</f>
        <v>44.655749999999998</v>
      </c>
      <c r="H92" s="54">
        <f>H86+H91</f>
        <v>483.43124</v>
      </c>
    </row>
    <row r="93" spans="1:8" s="23" customFormat="1" ht="29.1" customHeight="1" x14ac:dyDescent="0.2">
      <c r="A93" s="45"/>
      <c r="B93" s="98" t="s">
        <v>89</v>
      </c>
      <c r="C93" s="98"/>
      <c r="D93" s="98"/>
      <c r="E93" s="98"/>
      <c r="F93" s="98"/>
      <c r="G93" s="98"/>
      <c r="H93" s="24"/>
    </row>
    <row r="94" spans="1:8" s="23" customFormat="1" ht="57" customHeight="1" x14ac:dyDescent="0.2">
      <c r="A94" s="24">
        <v>7</v>
      </c>
      <c r="B94" s="110" t="str">
        <f>D14</f>
        <v>Договор № 347754  от 05.09.2025</v>
      </c>
      <c r="C94" s="55" t="s">
        <v>90</v>
      </c>
      <c r="D94" s="27"/>
      <c r="E94" s="27"/>
      <c r="F94" s="27"/>
      <c r="G94" s="27">
        <v>5.0956799999999998</v>
      </c>
      <c r="H94" s="28">
        <f>SUM(D94:G94)</f>
        <v>5.0956799999999998</v>
      </c>
    </row>
    <row r="95" spans="1:8" s="23" customFormat="1" ht="18.75" hidden="1" x14ac:dyDescent="0.2">
      <c r="A95" s="48">
        <v>9</v>
      </c>
      <c r="B95" s="111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104" t="s">
        <v>92</v>
      </c>
      <c r="B97" s="105"/>
      <c r="C97" s="106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5.0956799999999998</v>
      </c>
      <c r="H97" s="32">
        <f>SUM(H94:H96)</f>
        <v>5.0956799999999998</v>
      </c>
      <c r="I97" s="58"/>
    </row>
    <row r="98" spans="1:11" s="23" customFormat="1" ht="18.75" x14ac:dyDescent="0.25">
      <c r="A98" s="107" t="s">
        <v>93</v>
      </c>
      <c r="B98" s="108"/>
      <c r="C98" s="109"/>
      <c r="D98" s="41">
        <f>D92+D97</f>
        <v>418.66397000000001</v>
      </c>
      <c r="E98" s="41">
        <f>E92+E97</f>
        <v>20.111520000000002</v>
      </c>
      <c r="F98" s="41">
        <f>F92+F97</f>
        <v>0</v>
      </c>
      <c r="G98" s="41">
        <f>G92+G97</f>
        <v>49.751429999999999</v>
      </c>
      <c r="H98" s="41">
        <f>H97+H92</f>
        <v>488.52692000000002</v>
      </c>
      <c r="I98" s="59"/>
    </row>
    <row r="99" spans="1:11" s="23" customFormat="1" ht="28.5" customHeight="1" x14ac:dyDescent="0.2">
      <c r="A99" s="45"/>
      <c r="B99" s="98" t="s">
        <v>94</v>
      </c>
      <c r="C99" s="98"/>
      <c r="D99" s="98"/>
      <c r="E99" s="98"/>
      <c r="F99" s="98"/>
      <c r="G99" s="98"/>
      <c r="H99" s="24"/>
      <c r="I99" s="60" t="s">
        <v>95</v>
      </c>
      <c r="J99" s="61">
        <f>I80+G94*1000</f>
        <v>449971.27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12.55992</v>
      </c>
      <c r="E100" s="27">
        <f>ROUND(E98*0.03,5)</f>
        <v>0.60335000000000005</v>
      </c>
      <c r="F100" s="27">
        <f>ROUND(F98*0.03,5)</f>
        <v>0</v>
      </c>
      <c r="G100" s="27">
        <f>ROUND(G98*0.03,5)</f>
        <v>1.49254</v>
      </c>
      <c r="H100" s="28">
        <f>SUM(D100:G100)</f>
        <v>14.655810000000001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12.55992</v>
      </c>
      <c r="E103" s="65">
        <f>SUM(E100:E102)</f>
        <v>0.60335000000000005</v>
      </c>
      <c r="F103" s="65">
        <f>SUM(F100:F102)</f>
        <v>0</v>
      </c>
      <c r="G103" s="65">
        <f>SUM(G100:G102)</f>
        <v>1.49254</v>
      </c>
      <c r="H103" s="65">
        <f>SUM(H100:H102)</f>
        <v>14.655810000000001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1">
        <f>D98+D103</f>
        <v>431.22388999999998</v>
      </c>
      <c r="E104" s="41">
        <f>E98+E103</f>
        <v>20.714870000000001</v>
      </c>
      <c r="F104" s="41">
        <f>F98+F103</f>
        <v>0</v>
      </c>
      <c r="G104" s="41">
        <f>G98+G103</f>
        <v>51.243969999999997</v>
      </c>
      <c r="H104" s="41">
        <f>H98+H103</f>
        <v>503.18272999999999</v>
      </c>
      <c r="I104" s="68"/>
      <c r="J104" s="69">
        <v>106719.77</v>
      </c>
      <c r="K104" s="70">
        <f>J104-H104*1000</f>
        <v>-396462.95999999996</v>
      </c>
    </row>
    <row r="105" spans="1:11" s="23" customFormat="1" ht="21" x14ac:dyDescent="0.2">
      <c r="A105" s="63"/>
      <c r="B105" s="98" t="s">
        <v>100</v>
      </c>
      <c r="C105" s="98"/>
      <c r="D105" s="98"/>
      <c r="E105" s="98"/>
      <c r="F105" s="98"/>
      <c r="G105" s="98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94.869259999999997</v>
      </c>
      <c r="E106" s="27">
        <f t="shared" ref="E106:G106" si="4">ROUND(E104*0.22,5)</f>
        <v>4.5572699999999999</v>
      </c>
      <c r="F106" s="27">
        <f t="shared" si="4"/>
        <v>0</v>
      </c>
      <c r="G106" s="27">
        <f t="shared" si="4"/>
        <v>11.273669999999999</v>
      </c>
      <c r="H106" s="41">
        <f>SUM(D106:G106)</f>
        <v>110.7002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1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1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1">
        <f>SUM(D106:D108)</f>
        <v>94.869259999999997</v>
      </c>
      <c r="E109" s="41">
        <f>SUM(E106:E108)</f>
        <v>4.5572699999999999</v>
      </c>
      <c r="F109" s="41">
        <f>SUM(F106:F108)</f>
        <v>0</v>
      </c>
      <c r="G109" s="41">
        <f>SUM(G106:G108)</f>
        <v>11.273669999999999</v>
      </c>
      <c r="H109" s="41">
        <f>SUM(H106:H108)</f>
        <v>110.7002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1">
        <f>D104+D109</f>
        <v>526.09314999999992</v>
      </c>
      <c r="E110" s="41">
        <f>E104+E109</f>
        <v>25.27214</v>
      </c>
      <c r="F110" s="41">
        <f>F104+F109</f>
        <v>0</v>
      </c>
      <c r="G110" s="41">
        <f>G104+G109</f>
        <v>62.51764</v>
      </c>
      <c r="H110" s="27">
        <f>H104+H109</f>
        <v>613.88292999999999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9:G99"/>
    <mergeCell ref="B105:G105"/>
    <mergeCell ref="A91:C91"/>
    <mergeCell ref="A92:C92"/>
    <mergeCell ref="B93:G93"/>
    <mergeCell ref="B94:B95"/>
    <mergeCell ref="A97:C97"/>
    <mergeCell ref="A98:C9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view="pageBreakPreview" zoomScale="70" zoomScaleNormal="80" zoomScaleSheetLayoutView="70" workbookViewId="0">
      <selection activeCell="G1" sqref="G1:H1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93" t="s">
        <v>0</v>
      </c>
      <c r="C1" s="93"/>
      <c r="D1" s="93"/>
      <c r="E1" s="93"/>
      <c r="F1" s="2"/>
      <c r="G1" s="93" t="s">
        <v>108</v>
      </c>
      <c r="H1" s="93"/>
    </row>
    <row r="2" spans="1:9" s="3" customFormat="1" ht="18.75" x14ac:dyDescent="0.3">
      <c r="A2" s="1"/>
      <c r="B2" s="94"/>
      <c r="C2" s="94"/>
      <c r="D2" s="94"/>
      <c r="E2" s="94"/>
      <c r="F2" s="4"/>
      <c r="G2" s="94"/>
      <c r="H2" s="94"/>
    </row>
    <row r="3" spans="1:9" s="3" customFormat="1" ht="21.75" customHeight="1" x14ac:dyDescent="0.3">
      <c r="A3" s="1"/>
      <c r="B3" s="95" t="s">
        <v>1</v>
      </c>
      <c r="C3" s="96"/>
      <c r="D3" s="96"/>
      <c r="E3" s="96"/>
      <c r="F3" s="5"/>
      <c r="G3" s="96"/>
      <c r="H3" s="96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94"/>
      <c r="H4" s="94"/>
    </row>
    <row r="5" spans="1:9" s="3" customFormat="1" ht="33.75" customHeight="1" x14ac:dyDescent="0.3">
      <c r="A5" s="1"/>
      <c r="B5" s="94" t="s">
        <v>3</v>
      </c>
      <c r="C5" s="94"/>
      <c r="D5" s="94"/>
      <c r="E5" s="94"/>
      <c r="F5" s="4"/>
      <c r="G5" s="94"/>
      <c r="H5" s="94"/>
    </row>
    <row r="6" spans="1:9" s="3" customFormat="1" ht="26.45" customHeight="1" x14ac:dyDescent="0.3">
      <c r="A6" s="1"/>
      <c r="B6" s="97" t="s">
        <v>4</v>
      </c>
      <c r="C6" s="97"/>
      <c r="D6" s="97"/>
      <c r="E6" s="97"/>
      <c r="F6" s="7"/>
      <c r="G6" s="97"/>
      <c r="H6" s="97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92" t="s">
        <v>6</v>
      </c>
      <c r="C9" s="92"/>
      <c r="D9" s="92"/>
      <c r="E9" s="92"/>
      <c r="F9" s="92"/>
      <c r="G9" s="92"/>
      <c r="H9" s="92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100" t="s">
        <v>7</v>
      </c>
      <c r="C11" s="100"/>
      <c r="D11" s="100"/>
      <c r="E11" s="100"/>
      <c r="F11" s="100"/>
      <c r="G11" s="100"/>
      <c r="H11" s="100"/>
    </row>
    <row r="12" spans="1:9" s="3" customFormat="1" ht="18" x14ac:dyDescent="0.25">
      <c r="A12" s="5"/>
      <c r="B12" s="101" t="s">
        <v>8</v>
      </c>
      <c r="C12" s="101"/>
      <c r="D12" s="101"/>
      <c r="E12" s="101"/>
      <c r="F12" s="101"/>
      <c r="G12" s="101"/>
      <c r="H12" s="101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102" t="s">
        <v>13</v>
      </c>
      <c r="B16" s="102" t="s">
        <v>14</v>
      </c>
      <c r="C16" s="102" t="s">
        <v>15</v>
      </c>
      <c r="D16" s="102" t="s">
        <v>16</v>
      </c>
      <c r="E16" s="102"/>
      <c r="F16" s="102"/>
      <c r="G16" s="102"/>
      <c r="H16" s="102" t="s">
        <v>17</v>
      </c>
      <c r="I16" s="16"/>
    </row>
    <row r="17" spans="1:11" s="17" customFormat="1" ht="35.25" customHeight="1" x14ac:dyDescent="0.25">
      <c r="A17" s="102"/>
      <c r="B17" s="102"/>
      <c r="C17" s="102"/>
      <c r="D17" s="18" t="s">
        <v>18</v>
      </c>
      <c r="E17" s="18" t="s">
        <v>19</v>
      </c>
      <c r="F17" s="19" t="s">
        <v>20</v>
      </c>
      <c r="G17" s="19" t="s">
        <v>21</v>
      </c>
      <c r="H17" s="102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3" customFormat="1" ht="21.75" customHeight="1" x14ac:dyDescent="0.2">
      <c r="A19" s="21"/>
      <c r="B19" s="103" t="s">
        <v>22</v>
      </c>
      <c r="C19" s="103"/>
      <c r="D19" s="103"/>
      <c r="E19" s="103"/>
      <c r="F19" s="103"/>
      <c r="G19" s="103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104" t="s">
        <v>25</v>
      </c>
      <c r="B23" s="105"/>
      <c r="C23" s="106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3" t="s">
        <v>26</v>
      </c>
      <c r="C24" s="103"/>
      <c r="D24" s="103"/>
      <c r="E24" s="103"/>
      <c r="F24" s="103"/>
      <c r="G24" s="103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82.730680000000007</v>
      </c>
      <c r="E32" s="38">
        <v>0</v>
      </c>
      <c r="F32" s="27">
        <v>0</v>
      </c>
      <c r="G32" s="38">
        <v>0</v>
      </c>
      <c r="H32" s="28">
        <f t="shared" si="0"/>
        <v>82.730680000000007</v>
      </c>
      <c r="I32" s="91">
        <f>SUM(H80,H94)</f>
        <v>91.505810000000011</v>
      </c>
      <c r="J32" s="35"/>
      <c r="K32" s="35"/>
    </row>
    <row r="33" spans="1:9" s="33" customFormat="1" ht="18.75" x14ac:dyDescent="0.2">
      <c r="A33" s="104" t="s">
        <v>42</v>
      </c>
      <c r="B33" s="105"/>
      <c r="C33" s="106"/>
      <c r="D33" s="32">
        <f>SUM(D25:D32)</f>
        <v>82.730680000000007</v>
      </c>
      <c r="E33" s="32">
        <f t="shared" ref="E33:G33" si="1">SUM(E25:E32)</f>
        <v>0</v>
      </c>
      <c r="F33" s="32">
        <f t="shared" si="1"/>
        <v>0</v>
      </c>
      <c r="G33" s="32">
        <f t="shared" si="1"/>
        <v>0</v>
      </c>
      <c r="H33" s="32">
        <f>SUM(H25:H32)</f>
        <v>82.730680000000007</v>
      </c>
      <c r="I33" s="91">
        <f>ROUND(115.08792/1.22,5)</f>
        <v>94.334360000000004</v>
      </c>
    </row>
    <row r="34" spans="1:9" s="33" customFormat="1" ht="18.75" x14ac:dyDescent="0.2">
      <c r="A34" s="107" t="s">
        <v>43</v>
      </c>
      <c r="B34" s="108"/>
      <c r="C34" s="109"/>
      <c r="D34" s="41">
        <f>D23+D33</f>
        <v>82.730680000000007</v>
      </c>
      <c r="E34" s="41">
        <f>E23+E33</f>
        <v>0</v>
      </c>
      <c r="F34" s="41">
        <f>F23+F33</f>
        <v>0</v>
      </c>
      <c r="G34" s="41">
        <f>G23+G33</f>
        <v>0</v>
      </c>
      <c r="H34" s="41">
        <f>H23+H33</f>
        <v>82.730680000000007</v>
      </c>
      <c r="I34" s="91">
        <f>I33-I32</f>
        <v>2.8285499999999928</v>
      </c>
    </row>
    <row r="35" spans="1:9" s="33" customFormat="1" ht="21" hidden="1" customHeight="1" x14ac:dyDescent="0.2">
      <c r="A35" s="42"/>
      <c r="B35" s="98" t="s">
        <v>44</v>
      </c>
      <c r="C35" s="98"/>
      <c r="D35" s="98"/>
      <c r="E35" s="98"/>
      <c r="F35" s="98"/>
      <c r="G35" s="99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104" t="s">
        <v>45</v>
      </c>
      <c r="B39" s="105"/>
      <c r="C39" s="106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107" t="s">
        <v>46</v>
      </c>
      <c r="B40" s="108"/>
      <c r="C40" s="109"/>
      <c r="D40" s="41">
        <f>D34+D39</f>
        <v>82.730680000000007</v>
      </c>
      <c r="E40" s="41">
        <f>E34+E39</f>
        <v>0</v>
      </c>
      <c r="F40" s="41">
        <f>F34+F39</f>
        <v>0</v>
      </c>
      <c r="G40" s="41">
        <f>G34+G39</f>
        <v>0</v>
      </c>
      <c r="H40" s="41">
        <f>H34+H39</f>
        <v>82.730680000000007</v>
      </c>
    </row>
    <row r="41" spans="1:9" s="33" customFormat="1" ht="22.5" hidden="1" customHeight="1" x14ac:dyDescent="0.2">
      <c r="A41" s="42"/>
      <c r="B41" s="98" t="s">
        <v>47</v>
      </c>
      <c r="C41" s="98"/>
      <c r="D41" s="98"/>
      <c r="E41" s="98"/>
      <c r="F41" s="98"/>
      <c r="G41" s="99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104" t="s">
        <v>48</v>
      </c>
      <c r="B45" s="105"/>
      <c r="C45" s="106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107" t="s">
        <v>49</v>
      </c>
      <c r="B46" s="108"/>
      <c r="C46" s="109"/>
      <c r="D46" s="41">
        <f>D40+D45</f>
        <v>82.730680000000007</v>
      </c>
      <c r="E46" s="41">
        <f>E40+E45</f>
        <v>0</v>
      </c>
      <c r="F46" s="41">
        <f>F40+F45</f>
        <v>0</v>
      </c>
      <c r="G46" s="41">
        <f>G40+G45</f>
        <v>0</v>
      </c>
      <c r="H46" s="41">
        <f>H40+H45</f>
        <v>82.730680000000007</v>
      </c>
    </row>
    <row r="47" spans="1:9" s="33" customFormat="1" ht="24" hidden="1" customHeight="1" x14ac:dyDescent="0.2">
      <c r="A47" s="42"/>
      <c r="B47" s="98" t="s">
        <v>50</v>
      </c>
      <c r="C47" s="98"/>
      <c r="D47" s="98"/>
      <c r="E47" s="98"/>
      <c r="F47" s="98"/>
      <c r="G47" s="99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104" t="s">
        <v>51</v>
      </c>
      <c r="B51" s="105"/>
      <c r="C51" s="106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107" t="s">
        <v>52</v>
      </c>
      <c r="B52" s="108"/>
      <c r="C52" s="109"/>
      <c r="D52" s="41">
        <f>D46+D51</f>
        <v>82.730680000000007</v>
      </c>
      <c r="E52" s="41">
        <f>E46+E51</f>
        <v>0</v>
      </c>
      <c r="F52" s="41">
        <f>F46+F51</f>
        <v>0</v>
      </c>
      <c r="G52" s="41">
        <f>G46+G51</f>
        <v>0</v>
      </c>
      <c r="H52" s="41">
        <f>H46+H51</f>
        <v>82.730680000000007</v>
      </c>
    </row>
    <row r="53" spans="1:8" s="33" customFormat="1" ht="21" hidden="1" customHeight="1" x14ac:dyDescent="0.2">
      <c r="A53" s="42"/>
      <c r="B53" s="98" t="s">
        <v>53</v>
      </c>
      <c r="C53" s="98"/>
      <c r="D53" s="98"/>
      <c r="E53" s="98"/>
      <c r="F53" s="98"/>
      <c r="G53" s="99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104" t="s">
        <v>54</v>
      </c>
      <c r="B57" s="105"/>
      <c r="C57" s="106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107" t="s">
        <v>55</v>
      </c>
      <c r="B58" s="108"/>
      <c r="C58" s="109"/>
      <c r="D58" s="41">
        <f>D52+D57</f>
        <v>82.730680000000007</v>
      </c>
      <c r="E58" s="41">
        <f>E52+E57</f>
        <v>0</v>
      </c>
      <c r="F58" s="41">
        <f>F52+F57</f>
        <v>0</v>
      </c>
      <c r="G58" s="41">
        <f>G52+G57</f>
        <v>0</v>
      </c>
      <c r="H58" s="41">
        <f>H52+H57</f>
        <v>82.730680000000007</v>
      </c>
    </row>
    <row r="59" spans="1:8" s="33" customFormat="1" ht="29.1" hidden="1" customHeight="1" x14ac:dyDescent="0.2">
      <c r="A59" s="42"/>
      <c r="B59" s="98" t="s">
        <v>56</v>
      </c>
      <c r="C59" s="98"/>
      <c r="D59" s="98"/>
      <c r="E59" s="98"/>
      <c r="F59" s="98"/>
      <c r="G59" s="99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104" t="s">
        <v>57</v>
      </c>
      <c r="B63" s="105"/>
      <c r="C63" s="106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107" t="s">
        <v>58</v>
      </c>
      <c r="B64" s="108"/>
      <c r="C64" s="109"/>
      <c r="D64" s="41">
        <f>D58+D63</f>
        <v>82.730680000000007</v>
      </c>
      <c r="E64" s="41">
        <f>E58+E63</f>
        <v>0</v>
      </c>
      <c r="F64" s="41">
        <f>F58+F63</f>
        <v>0</v>
      </c>
      <c r="G64" s="41">
        <f>G58+G63</f>
        <v>0</v>
      </c>
      <c r="H64" s="41">
        <f>H58+H63</f>
        <v>82.730680000000007</v>
      </c>
    </row>
    <row r="65" spans="1:11" s="23" customFormat="1" ht="28.5" customHeight="1" x14ac:dyDescent="0.2">
      <c r="A65" s="45"/>
      <c r="B65" s="98" t="s">
        <v>59</v>
      </c>
      <c r="C65" s="98"/>
      <c r="D65" s="98"/>
      <c r="E65" s="98"/>
      <c r="F65" s="98"/>
      <c r="G65" s="98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2.0682700000000001</v>
      </c>
      <c r="E66" s="27">
        <f>ROUND(E64*2.5%,5)</f>
        <v>0</v>
      </c>
      <c r="F66" s="27"/>
      <c r="G66" s="27"/>
      <c r="H66" s="28">
        <f t="shared" ref="H66" si="2">SUM(D66:G66)</f>
        <v>2.0682700000000001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104" t="s">
        <v>62</v>
      </c>
      <c r="B69" s="105"/>
      <c r="C69" s="106"/>
      <c r="D69" s="32">
        <f>SUM(D66:D68)</f>
        <v>2.0682700000000001</v>
      </c>
      <c r="E69" s="32">
        <f>SUM(E66:E68)</f>
        <v>0</v>
      </c>
      <c r="F69" s="32">
        <f>SUM(F66:F68)</f>
        <v>0</v>
      </c>
      <c r="G69" s="32">
        <f>SUM(G66:G68)</f>
        <v>0</v>
      </c>
      <c r="H69" s="32">
        <f>SUM(H66:H68)</f>
        <v>2.0682700000000001</v>
      </c>
    </row>
    <row r="70" spans="1:11" s="23" customFormat="1" ht="18.75" x14ac:dyDescent="0.2">
      <c r="A70" s="107" t="s">
        <v>63</v>
      </c>
      <c r="B70" s="108"/>
      <c r="C70" s="109"/>
      <c r="D70" s="41">
        <f>D64+D69</f>
        <v>84.798950000000005</v>
      </c>
      <c r="E70" s="41">
        <f>E64+E69</f>
        <v>0</v>
      </c>
      <c r="F70" s="41">
        <f>F64+F69</f>
        <v>0</v>
      </c>
      <c r="G70" s="41">
        <f>G64+G69</f>
        <v>0</v>
      </c>
      <c r="H70" s="41">
        <f>H64+H69</f>
        <v>84.798950000000005</v>
      </c>
    </row>
    <row r="71" spans="1:11" s="23" customFormat="1" ht="29.1" customHeight="1" x14ac:dyDescent="0.2">
      <c r="A71" s="45"/>
      <c r="B71" s="98" t="s">
        <v>64</v>
      </c>
      <c r="C71" s="98"/>
      <c r="D71" s="98"/>
      <c r="E71" s="98"/>
      <c r="F71" s="98"/>
      <c r="G71" s="98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1.6111800000000001</v>
      </c>
      <c r="E73" s="27">
        <f>ROUND((SUM(E20,E27:E32)+SUM(E20,E27:E32)*2.5%)*1.9%,5)</f>
        <v>0</v>
      </c>
      <c r="F73" s="27"/>
      <c r="G73" s="27"/>
      <c r="H73" s="28">
        <f t="shared" si="3"/>
        <v>1.6111800000000001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0</v>
      </c>
      <c r="H78" s="28">
        <f>G78</f>
        <v>0</v>
      </c>
    </row>
    <row r="79" spans="1:11" s="23" customFormat="1" ht="21" x14ac:dyDescent="0.2">
      <c r="A79" s="104" t="s">
        <v>76</v>
      </c>
      <c r="B79" s="105"/>
      <c r="C79" s="106"/>
      <c r="D79" s="32">
        <f>SUM(D72:D78)</f>
        <v>1.6111800000000001</v>
      </c>
      <c r="E79" s="32">
        <f>SUM(E72:E78)</f>
        <v>0</v>
      </c>
      <c r="F79" s="32">
        <f>SUM(F72:F78)</f>
        <v>0</v>
      </c>
      <c r="G79" s="32">
        <f>SUM(G72:G78)</f>
        <v>0</v>
      </c>
      <c r="H79" s="32">
        <f>SUM(H72:H78)</f>
        <v>1.6111800000000001</v>
      </c>
      <c r="I79" s="52">
        <f>SUM(H23,H33,G79)</f>
        <v>82.730680000000007</v>
      </c>
      <c r="J79" s="35" t="s">
        <v>77</v>
      </c>
      <c r="K79" s="36">
        <f>ROUND(SUM(D25:E26)*1.021*1000+SUM(D20:E20,D27:E32)*1.019*1000+G79*1000,2)</f>
        <v>84302.56</v>
      </c>
    </row>
    <row r="80" spans="1:11" s="23" customFormat="1" ht="21" x14ac:dyDescent="0.2">
      <c r="A80" s="107" t="s">
        <v>78</v>
      </c>
      <c r="B80" s="108"/>
      <c r="C80" s="109"/>
      <c r="D80" s="41">
        <f>D70+D79</f>
        <v>86.410130000000009</v>
      </c>
      <c r="E80" s="41">
        <f>E70+E79</f>
        <v>0</v>
      </c>
      <c r="F80" s="41">
        <f>F70+F79</f>
        <v>0</v>
      </c>
      <c r="G80" s="41">
        <f>G70+G79</f>
        <v>0</v>
      </c>
      <c r="H80" s="41">
        <f>H70+H79</f>
        <v>86.410130000000009</v>
      </c>
      <c r="I80" s="53">
        <f>K79+K80</f>
        <v>84302.56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8" t="s">
        <v>80</v>
      </c>
      <c r="C81" s="98"/>
      <c r="D81" s="98"/>
      <c r="E81" s="98"/>
      <c r="F81" s="98"/>
      <c r="G81" s="98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1.84918</v>
      </c>
      <c r="H82" s="28">
        <f>SUM(D82:G82)</f>
        <v>1.84918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3.5961799999999999</v>
      </c>
      <c r="H83" s="28">
        <f>SUM(D83:G83)</f>
        <v>3.5961799999999999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104" t="s">
        <v>85</v>
      </c>
      <c r="B85" s="105"/>
      <c r="C85" s="106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5.44536</v>
      </c>
      <c r="H85" s="32">
        <f>SUM(D85:G85)</f>
        <v>5.44536</v>
      </c>
    </row>
    <row r="86" spans="1:8" s="23" customFormat="1" ht="18.75" x14ac:dyDescent="0.2">
      <c r="A86" s="107" t="s">
        <v>86</v>
      </c>
      <c r="B86" s="108"/>
      <c r="C86" s="109"/>
      <c r="D86" s="41">
        <f>D80+D85</f>
        <v>86.410130000000009</v>
      </c>
      <c r="E86" s="41">
        <f>E80+E85</f>
        <v>0</v>
      </c>
      <c r="F86" s="41">
        <f>F80+F85</f>
        <v>0</v>
      </c>
      <c r="G86" s="41">
        <f>G80+G85</f>
        <v>5.44536</v>
      </c>
      <c r="H86" s="41">
        <f>H80+H85</f>
        <v>91.855490000000003</v>
      </c>
    </row>
    <row r="87" spans="1:8" s="23" customFormat="1" ht="28.5" hidden="1" customHeight="1" x14ac:dyDescent="0.2">
      <c r="A87" s="45"/>
      <c r="B87" s="98" t="s">
        <v>87</v>
      </c>
      <c r="C87" s="98"/>
      <c r="D87" s="98"/>
      <c r="E87" s="98"/>
      <c r="F87" s="98"/>
      <c r="G87" s="98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104" t="s">
        <v>85</v>
      </c>
      <c r="B91" s="105"/>
      <c r="C91" s="106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107" t="s">
        <v>88</v>
      </c>
      <c r="B92" s="108"/>
      <c r="C92" s="109"/>
      <c r="D92" s="54">
        <f>D86+D91</f>
        <v>86.410130000000009</v>
      </c>
      <c r="E92" s="54">
        <f>E86+E91</f>
        <v>0</v>
      </c>
      <c r="F92" s="54">
        <f>F86+F91</f>
        <v>0</v>
      </c>
      <c r="G92" s="54">
        <f>G86+G91</f>
        <v>5.44536</v>
      </c>
      <c r="H92" s="54">
        <f>H86+H91</f>
        <v>91.855490000000003</v>
      </c>
    </row>
    <row r="93" spans="1:8" s="23" customFormat="1" ht="29.1" customHeight="1" x14ac:dyDescent="0.2">
      <c r="A93" s="45"/>
      <c r="B93" s="98" t="s">
        <v>89</v>
      </c>
      <c r="C93" s="98"/>
      <c r="D93" s="98"/>
      <c r="E93" s="98"/>
      <c r="F93" s="98"/>
      <c r="G93" s="98"/>
      <c r="H93" s="24"/>
    </row>
    <row r="94" spans="1:8" s="23" customFormat="1" ht="57" customHeight="1" x14ac:dyDescent="0.2">
      <c r="A94" s="24">
        <v>7</v>
      </c>
      <c r="B94" s="110" t="str">
        <f>D14</f>
        <v>Договор № 347754  от 05.09.2025</v>
      </c>
      <c r="C94" s="55" t="s">
        <v>90</v>
      </c>
      <c r="D94" s="27"/>
      <c r="E94" s="27"/>
      <c r="F94" s="27"/>
      <c r="G94" s="27">
        <v>5.0956799999999998</v>
      </c>
      <c r="H94" s="28">
        <f>SUM(D94:G94)</f>
        <v>5.0956799999999998</v>
      </c>
    </row>
    <row r="95" spans="1:8" s="23" customFormat="1" ht="18.75" hidden="1" x14ac:dyDescent="0.2">
      <c r="A95" s="48">
        <v>9</v>
      </c>
      <c r="B95" s="111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104" t="s">
        <v>92</v>
      </c>
      <c r="B97" s="105"/>
      <c r="C97" s="106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5.0956799999999998</v>
      </c>
      <c r="H97" s="32">
        <f>SUM(H94:H96)</f>
        <v>5.0956799999999998</v>
      </c>
      <c r="I97" s="58"/>
    </row>
    <row r="98" spans="1:11" s="23" customFormat="1" ht="18.75" x14ac:dyDescent="0.25">
      <c r="A98" s="107" t="s">
        <v>93</v>
      </c>
      <c r="B98" s="108"/>
      <c r="C98" s="109"/>
      <c r="D98" s="41">
        <f>D92+D97</f>
        <v>86.410130000000009</v>
      </c>
      <c r="E98" s="41">
        <f>E92+E97</f>
        <v>0</v>
      </c>
      <c r="F98" s="41">
        <f>F92+F97</f>
        <v>0</v>
      </c>
      <c r="G98" s="41">
        <f>G92+G97</f>
        <v>10.541039999999999</v>
      </c>
      <c r="H98" s="41">
        <f>H97+H92</f>
        <v>96.951170000000005</v>
      </c>
      <c r="I98" s="59"/>
    </row>
    <row r="99" spans="1:11" s="23" customFormat="1" ht="28.5" customHeight="1" x14ac:dyDescent="0.2">
      <c r="A99" s="45"/>
      <c r="B99" s="98" t="s">
        <v>94</v>
      </c>
      <c r="C99" s="98"/>
      <c r="D99" s="98"/>
      <c r="E99" s="98"/>
      <c r="F99" s="98"/>
      <c r="G99" s="98"/>
      <c r="H99" s="24"/>
      <c r="I99" s="60" t="s">
        <v>95</v>
      </c>
      <c r="J99" s="61">
        <f>I80+G94*1000</f>
        <v>89398.239999999991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2.5922999999999998</v>
      </c>
      <c r="E100" s="27">
        <f>ROUND(E98*0.03,5)</f>
        <v>0</v>
      </c>
      <c r="F100" s="27">
        <f>ROUND(F98*0.03,5)</f>
        <v>0</v>
      </c>
      <c r="G100" s="27">
        <f>ROUND(G98*0.03,5)</f>
        <v>0.31623000000000001</v>
      </c>
      <c r="H100" s="28">
        <f>SUM(D100:G100)</f>
        <v>2.9085299999999998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2.5922999999999998</v>
      </c>
      <c r="E103" s="65">
        <f>SUM(E100:E102)</f>
        <v>0</v>
      </c>
      <c r="F103" s="65">
        <f>SUM(F100:F102)</f>
        <v>0</v>
      </c>
      <c r="G103" s="65">
        <f>SUM(G100:G102)</f>
        <v>0.31623000000000001</v>
      </c>
      <c r="H103" s="65">
        <f>SUM(H100:H102)</f>
        <v>2.9085299999999998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1">
        <f>D98+D103</f>
        <v>89.002430000000004</v>
      </c>
      <c r="E104" s="41">
        <f>E98+E103</f>
        <v>0</v>
      </c>
      <c r="F104" s="41">
        <f>F98+F103</f>
        <v>0</v>
      </c>
      <c r="G104" s="41">
        <f>G98+G103</f>
        <v>10.85727</v>
      </c>
      <c r="H104" s="41">
        <f>H98+H103</f>
        <v>99.859700000000004</v>
      </c>
      <c r="I104" s="68"/>
      <c r="J104" s="69"/>
      <c r="K104" s="70"/>
    </row>
    <row r="105" spans="1:11" s="23" customFormat="1" ht="21" x14ac:dyDescent="0.2">
      <c r="A105" s="63"/>
      <c r="B105" s="98" t="s">
        <v>100</v>
      </c>
      <c r="C105" s="98"/>
      <c r="D105" s="98"/>
      <c r="E105" s="98"/>
      <c r="F105" s="98"/>
      <c r="G105" s="98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19.58053</v>
      </c>
      <c r="E106" s="27">
        <f t="shared" ref="E106:G106" si="4">ROUND(E104*0.22,5)</f>
        <v>0</v>
      </c>
      <c r="F106" s="27">
        <f t="shared" si="4"/>
        <v>0</v>
      </c>
      <c r="G106" s="27">
        <f t="shared" si="4"/>
        <v>2.3885999999999998</v>
      </c>
      <c r="H106" s="41">
        <f>SUM(D106:G106)</f>
        <v>21.96913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1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1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1">
        <f>SUM(D106:D108)</f>
        <v>19.58053</v>
      </c>
      <c r="E109" s="41">
        <f>SUM(E106:E108)</f>
        <v>0</v>
      </c>
      <c r="F109" s="41">
        <f>SUM(F106:F108)</f>
        <v>0</v>
      </c>
      <c r="G109" s="41">
        <f>SUM(G106:G108)</f>
        <v>2.3885999999999998</v>
      </c>
      <c r="H109" s="41">
        <f>SUM(H106:H108)</f>
        <v>21.96913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1">
        <f>D104+D109</f>
        <v>108.58296</v>
      </c>
      <c r="E110" s="41">
        <f>E104+E109</f>
        <v>0</v>
      </c>
      <c r="F110" s="41">
        <f>F104+F109</f>
        <v>0</v>
      </c>
      <c r="G110" s="41">
        <f>G104+G109</f>
        <v>13.24587</v>
      </c>
      <c r="H110" s="27">
        <f>H104+H109</f>
        <v>121.82883000000001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9:G99"/>
    <mergeCell ref="B105:G105"/>
    <mergeCell ref="A91:C91"/>
    <mergeCell ref="A92:C92"/>
    <mergeCell ref="B93:G93"/>
    <mergeCell ref="B94:B95"/>
    <mergeCell ref="A97:C97"/>
    <mergeCell ref="A98:C9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tabSelected="1" view="pageBreakPreview" topLeftCell="A66" zoomScale="70" zoomScaleNormal="80" zoomScaleSheetLayoutView="70" workbookViewId="0">
      <selection activeCell="H82" sqref="H82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93" t="s">
        <v>0</v>
      </c>
      <c r="C1" s="93"/>
      <c r="D1" s="93"/>
      <c r="E1" s="93"/>
      <c r="F1" s="2"/>
      <c r="G1" s="93" t="s">
        <v>109</v>
      </c>
      <c r="H1" s="93"/>
    </row>
    <row r="2" spans="1:9" s="3" customFormat="1" ht="18.75" x14ac:dyDescent="0.3">
      <c r="A2" s="1"/>
      <c r="B2" s="94"/>
      <c r="C2" s="94"/>
      <c r="D2" s="94"/>
      <c r="E2" s="94"/>
      <c r="F2" s="4"/>
      <c r="G2" s="94"/>
      <c r="H2" s="94"/>
    </row>
    <row r="3" spans="1:9" s="3" customFormat="1" ht="21.75" customHeight="1" x14ac:dyDescent="0.3">
      <c r="A3" s="1"/>
      <c r="B3" s="95" t="s">
        <v>1</v>
      </c>
      <c r="C3" s="96"/>
      <c r="D3" s="96"/>
      <c r="E3" s="96"/>
      <c r="F3" s="5"/>
      <c r="G3" s="96"/>
      <c r="H3" s="96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94"/>
      <c r="H4" s="94"/>
    </row>
    <row r="5" spans="1:9" s="3" customFormat="1" ht="33.75" customHeight="1" x14ac:dyDescent="0.3">
      <c r="A5" s="1"/>
      <c r="B5" s="94" t="s">
        <v>3</v>
      </c>
      <c r="C5" s="94"/>
      <c r="D5" s="94"/>
      <c r="E5" s="94"/>
      <c r="F5" s="4"/>
      <c r="G5" s="94"/>
      <c r="H5" s="94"/>
    </row>
    <row r="6" spans="1:9" s="3" customFormat="1" ht="26.45" customHeight="1" x14ac:dyDescent="0.3">
      <c r="A6" s="1"/>
      <c r="B6" s="97" t="s">
        <v>4</v>
      </c>
      <c r="C6" s="97"/>
      <c r="D6" s="97"/>
      <c r="E6" s="97"/>
      <c r="F6" s="7"/>
      <c r="G6" s="97"/>
      <c r="H6" s="97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92" t="s">
        <v>6</v>
      </c>
      <c r="C9" s="92"/>
      <c r="D9" s="92"/>
      <c r="E9" s="92"/>
      <c r="F9" s="92"/>
      <c r="G9" s="92"/>
      <c r="H9" s="92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100" t="s">
        <v>7</v>
      </c>
      <c r="C11" s="100"/>
      <c r="D11" s="100"/>
      <c r="E11" s="100"/>
      <c r="F11" s="100"/>
      <c r="G11" s="100"/>
      <c r="H11" s="100"/>
    </row>
    <row r="12" spans="1:9" s="3" customFormat="1" ht="18" x14ac:dyDescent="0.25">
      <c r="A12" s="5"/>
      <c r="B12" s="101" t="s">
        <v>8</v>
      </c>
      <c r="C12" s="101"/>
      <c r="D12" s="101"/>
      <c r="E12" s="101"/>
      <c r="F12" s="101"/>
      <c r="G12" s="101"/>
      <c r="H12" s="101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102" t="s">
        <v>13</v>
      </c>
      <c r="B16" s="102" t="s">
        <v>14</v>
      </c>
      <c r="C16" s="102" t="s">
        <v>15</v>
      </c>
      <c r="D16" s="102" t="s">
        <v>16</v>
      </c>
      <c r="E16" s="102"/>
      <c r="F16" s="102"/>
      <c r="G16" s="102"/>
      <c r="H16" s="102" t="s">
        <v>17</v>
      </c>
      <c r="I16" s="16"/>
    </row>
    <row r="17" spans="1:11" s="17" customFormat="1" ht="35.25" customHeight="1" x14ac:dyDescent="0.25">
      <c r="A17" s="102"/>
      <c r="B17" s="102"/>
      <c r="C17" s="102"/>
      <c r="D17" s="18" t="s">
        <v>18</v>
      </c>
      <c r="E17" s="18" t="s">
        <v>19</v>
      </c>
      <c r="F17" s="19" t="s">
        <v>20</v>
      </c>
      <c r="G17" s="19" t="s">
        <v>21</v>
      </c>
      <c r="H17" s="102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3" customFormat="1" ht="21.75" customHeight="1" x14ac:dyDescent="0.2">
      <c r="A19" s="21"/>
      <c r="B19" s="103" t="s">
        <v>22</v>
      </c>
      <c r="C19" s="103"/>
      <c r="D19" s="103"/>
      <c r="E19" s="103"/>
      <c r="F19" s="103"/>
      <c r="G19" s="103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104" t="s">
        <v>25</v>
      </c>
      <c r="B23" s="105"/>
      <c r="C23" s="106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3" t="s">
        <v>26</v>
      </c>
      <c r="C24" s="103"/>
      <c r="D24" s="103"/>
      <c r="E24" s="103"/>
      <c r="F24" s="103"/>
      <c r="G24" s="103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318.10606999999999</v>
      </c>
      <c r="E32" s="38">
        <v>19.25515</v>
      </c>
      <c r="F32" s="27">
        <v>0</v>
      </c>
      <c r="G32" s="38">
        <v>0</v>
      </c>
      <c r="H32" s="28">
        <f t="shared" si="0"/>
        <v>337.36122</v>
      </c>
      <c r="I32" s="34"/>
      <c r="J32" s="35"/>
      <c r="K32" s="35"/>
    </row>
    <row r="33" spans="1:9" s="33" customFormat="1" ht="18.75" x14ac:dyDescent="0.2">
      <c r="A33" s="104" t="s">
        <v>42</v>
      </c>
      <c r="B33" s="105"/>
      <c r="C33" s="106"/>
      <c r="D33" s="32">
        <f>SUM(D25:D32)</f>
        <v>318.10606999999999</v>
      </c>
      <c r="E33" s="32">
        <f t="shared" ref="E33:G33" si="1">SUM(E25:E32)</f>
        <v>19.25515</v>
      </c>
      <c r="F33" s="32">
        <f t="shared" si="1"/>
        <v>0</v>
      </c>
      <c r="G33" s="32">
        <f t="shared" si="1"/>
        <v>0</v>
      </c>
      <c r="H33" s="32">
        <f>SUM(H25:H32)</f>
        <v>337.36122</v>
      </c>
      <c r="I33" s="34"/>
    </row>
    <row r="34" spans="1:9" s="33" customFormat="1" ht="18.75" x14ac:dyDescent="0.2">
      <c r="A34" s="107" t="s">
        <v>43</v>
      </c>
      <c r="B34" s="108"/>
      <c r="C34" s="109"/>
      <c r="D34" s="41">
        <f>D23+D33</f>
        <v>318.10606999999999</v>
      </c>
      <c r="E34" s="41">
        <f>E23+E33</f>
        <v>19.25515</v>
      </c>
      <c r="F34" s="41">
        <f>F23+F33</f>
        <v>0</v>
      </c>
      <c r="G34" s="41">
        <f>G23+G33</f>
        <v>0</v>
      </c>
      <c r="H34" s="41">
        <f>H23+H33</f>
        <v>337.36122</v>
      </c>
    </row>
    <row r="35" spans="1:9" s="33" customFormat="1" ht="21" hidden="1" customHeight="1" x14ac:dyDescent="0.2">
      <c r="A35" s="42"/>
      <c r="B35" s="98" t="s">
        <v>44</v>
      </c>
      <c r="C35" s="98"/>
      <c r="D35" s="98"/>
      <c r="E35" s="98"/>
      <c r="F35" s="98"/>
      <c r="G35" s="99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104" t="s">
        <v>45</v>
      </c>
      <c r="B39" s="105"/>
      <c r="C39" s="106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107" t="s">
        <v>46</v>
      </c>
      <c r="B40" s="108"/>
      <c r="C40" s="109"/>
      <c r="D40" s="41">
        <f>D34+D39</f>
        <v>318.10606999999999</v>
      </c>
      <c r="E40" s="41">
        <f>E34+E39</f>
        <v>19.25515</v>
      </c>
      <c r="F40" s="41">
        <f>F34+F39</f>
        <v>0</v>
      </c>
      <c r="G40" s="41">
        <f>G34+G39</f>
        <v>0</v>
      </c>
      <c r="H40" s="41">
        <f>H34+H39</f>
        <v>337.36122</v>
      </c>
    </row>
    <row r="41" spans="1:9" s="33" customFormat="1" ht="22.5" hidden="1" customHeight="1" x14ac:dyDescent="0.2">
      <c r="A41" s="42"/>
      <c r="B41" s="98" t="s">
        <v>47</v>
      </c>
      <c r="C41" s="98"/>
      <c r="D41" s="98"/>
      <c r="E41" s="98"/>
      <c r="F41" s="98"/>
      <c r="G41" s="99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104" t="s">
        <v>48</v>
      </c>
      <c r="B45" s="105"/>
      <c r="C45" s="106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107" t="s">
        <v>49</v>
      </c>
      <c r="B46" s="108"/>
      <c r="C46" s="109"/>
      <c r="D46" s="41">
        <f>D40+D45</f>
        <v>318.10606999999999</v>
      </c>
      <c r="E46" s="41">
        <f>E40+E45</f>
        <v>19.25515</v>
      </c>
      <c r="F46" s="41">
        <f>F40+F45</f>
        <v>0</v>
      </c>
      <c r="G46" s="41">
        <f>G40+G45</f>
        <v>0</v>
      </c>
      <c r="H46" s="41">
        <f>H40+H45</f>
        <v>337.36122</v>
      </c>
    </row>
    <row r="47" spans="1:9" s="33" customFormat="1" ht="24" hidden="1" customHeight="1" x14ac:dyDescent="0.2">
      <c r="A47" s="42"/>
      <c r="B47" s="98" t="s">
        <v>50</v>
      </c>
      <c r="C47" s="98"/>
      <c r="D47" s="98"/>
      <c r="E47" s="98"/>
      <c r="F47" s="98"/>
      <c r="G47" s="99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104" t="s">
        <v>51</v>
      </c>
      <c r="B51" s="105"/>
      <c r="C51" s="106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107" t="s">
        <v>52</v>
      </c>
      <c r="B52" s="108"/>
      <c r="C52" s="109"/>
      <c r="D52" s="41">
        <f>D46+D51</f>
        <v>318.10606999999999</v>
      </c>
      <c r="E52" s="41">
        <f>E46+E51</f>
        <v>19.25515</v>
      </c>
      <c r="F52" s="41">
        <f>F46+F51</f>
        <v>0</v>
      </c>
      <c r="G52" s="41">
        <f>G46+G51</f>
        <v>0</v>
      </c>
      <c r="H52" s="41">
        <f>H46+H51</f>
        <v>337.36122</v>
      </c>
    </row>
    <row r="53" spans="1:8" s="33" customFormat="1" ht="21" hidden="1" customHeight="1" x14ac:dyDescent="0.2">
      <c r="A53" s="42"/>
      <c r="B53" s="98" t="s">
        <v>53</v>
      </c>
      <c r="C53" s="98"/>
      <c r="D53" s="98"/>
      <c r="E53" s="98"/>
      <c r="F53" s="98"/>
      <c r="G53" s="99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104" t="s">
        <v>54</v>
      </c>
      <c r="B57" s="105"/>
      <c r="C57" s="106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107" t="s">
        <v>55</v>
      </c>
      <c r="B58" s="108"/>
      <c r="C58" s="109"/>
      <c r="D58" s="41">
        <f>D52+D57</f>
        <v>318.10606999999999</v>
      </c>
      <c r="E58" s="41">
        <f>E52+E57</f>
        <v>19.25515</v>
      </c>
      <c r="F58" s="41">
        <f>F52+F57</f>
        <v>0</v>
      </c>
      <c r="G58" s="41">
        <f>G52+G57</f>
        <v>0</v>
      </c>
      <c r="H58" s="41">
        <f>H52+H57</f>
        <v>337.36122</v>
      </c>
    </row>
    <row r="59" spans="1:8" s="33" customFormat="1" ht="29.1" hidden="1" customHeight="1" x14ac:dyDescent="0.2">
      <c r="A59" s="42"/>
      <c r="B59" s="98" t="s">
        <v>56</v>
      </c>
      <c r="C59" s="98"/>
      <c r="D59" s="98"/>
      <c r="E59" s="98"/>
      <c r="F59" s="98"/>
      <c r="G59" s="99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104" t="s">
        <v>57</v>
      </c>
      <c r="B63" s="105"/>
      <c r="C63" s="106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107" t="s">
        <v>58</v>
      </c>
      <c r="B64" s="108"/>
      <c r="C64" s="109"/>
      <c r="D64" s="41">
        <f>D58+D63</f>
        <v>318.10606999999999</v>
      </c>
      <c r="E64" s="41">
        <f>E58+E63</f>
        <v>19.25515</v>
      </c>
      <c r="F64" s="41">
        <f>F58+F63</f>
        <v>0</v>
      </c>
      <c r="G64" s="41">
        <f>G58+G63</f>
        <v>0</v>
      </c>
      <c r="H64" s="41">
        <f>H58+H63</f>
        <v>337.36122</v>
      </c>
    </row>
    <row r="65" spans="1:11" s="23" customFormat="1" ht="28.5" customHeight="1" x14ac:dyDescent="0.2">
      <c r="A65" s="45"/>
      <c r="B65" s="98" t="s">
        <v>59</v>
      </c>
      <c r="C65" s="98"/>
      <c r="D65" s="98"/>
      <c r="E65" s="98"/>
      <c r="F65" s="98"/>
      <c r="G65" s="98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7.9526500000000002</v>
      </c>
      <c r="E66" s="27">
        <f>ROUND(E64*2.5%,5)</f>
        <v>0.48137999999999997</v>
      </c>
      <c r="F66" s="27"/>
      <c r="G66" s="27"/>
      <c r="H66" s="28">
        <f t="shared" ref="H66" si="2">SUM(D66:G66)</f>
        <v>8.4340299999999999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104" t="s">
        <v>62</v>
      </c>
      <c r="B69" s="105"/>
      <c r="C69" s="106"/>
      <c r="D69" s="32">
        <f>SUM(D66:D68)</f>
        <v>7.9526500000000002</v>
      </c>
      <c r="E69" s="32">
        <f>SUM(E66:E68)</f>
        <v>0.48137999999999997</v>
      </c>
      <c r="F69" s="32">
        <f>SUM(F66:F68)</f>
        <v>0</v>
      </c>
      <c r="G69" s="32">
        <f>SUM(G66:G68)</f>
        <v>0</v>
      </c>
      <c r="H69" s="32">
        <f>SUM(H66:H68)</f>
        <v>8.4340299999999999</v>
      </c>
    </row>
    <row r="70" spans="1:11" s="23" customFormat="1" ht="18.75" x14ac:dyDescent="0.2">
      <c r="A70" s="107" t="s">
        <v>63</v>
      </c>
      <c r="B70" s="108"/>
      <c r="C70" s="109"/>
      <c r="D70" s="41">
        <f>D64+D69</f>
        <v>326.05871999999999</v>
      </c>
      <c r="E70" s="41">
        <f>E64+E69</f>
        <v>19.736530000000002</v>
      </c>
      <c r="F70" s="41">
        <f>F64+F69</f>
        <v>0</v>
      </c>
      <c r="G70" s="41">
        <f>G64+G69</f>
        <v>0</v>
      </c>
      <c r="H70" s="41">
        <f>H64+H69</f>
        <v>345.79525000000001</v>
      </c>
    </row>
    <row r="71" spans="1:11" s="23" customFormat="1" ht="29.1" customHeight="1" x14ac:dyDescent="0.2">
      <c r="A71" s="45"/>
      <c r="B71" s="98" t="s">
        <v>64</v>
      </c>
      <c r="C71" s="98"/>
      <c r="D71" s="98"/>
      <c r="E71" s="98"/>
      <c r="F71" s="98"/>
      <c r="G71" s="98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6.1951200000000002</v>
      </c>
      <c r="E73" s="27">
        <f>ROUND((SUM(E20,E27:E32)+SUM(E20,E27:E32)*2.5%)*1.9%,5)</f>
        <v>0.37498999999999999</v>
      </c>
      <c r="F73" s="27"/>
      <c r="G73" s="27"/>
      <c r="H73" s="28">
        <f t="shared" si="3"/>
        <v>6.5701100000000006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16.801939999999998</v>
      </c>
      <c r="H78" s="28">
        <f>G78</f>
        <v>16.801939999999998</v>
      </c>
    </row>
    <row r="79" spans="1:11" s="23" customFormat="1" ht="21" x14ac:dyDescent="0.2">
      <c r="A79" s="104" t="s">
        <v>76</v>
      </c>
      <c r="B79" s="105"/>
      <c r="C79" s="106"/>
      <c r="D79" s="32">
        <f>SUM(D72:D78)</f>
        <v>6.1951200000000002</v>
      </c>
      <c r="E79" s="32">
        <f>SUM(E72:E78)</f>
        <v>0.37498999999999999</v>
      </c>
      <c r="F79" s="32">
        <f>SUM(F72:F78)</f>
        <v>0</v>
      </c>
      <c r="G79" s="32">
        <f>SUM(G72:G78)</f>
        <v>16.801939999999998</v>
      </c>
      <c r="H79" s="32">
        <f>SUM(H72:H78)</f>
        <v>23.372049999999998</v>
      </c>
      <c r="I79" s="52">
        <f>SUM(H23,H33,G79)</f>
        <v>354.16316</v>
      </c>
      <c r="J79" s="35" t="s">
        <v>77</v>
      </c>
      <c r="K79" s="36">
        <f>ROUND(SUM(D25:E26)*1.021*1000+SUM(D20:E20,D27:E32)*1.019*1000+G79*1000,2)</f>
        <v>360573.02</v>
      </c>
    </row>
    <row r="80" spans="1:11" s="23" customFormat="1" ht="21" x14ac:dyDescent="0.2">
      <c r="A80" s="107" t="s">
        <v>78</v>
      </c>
      <c r="B80" s="108"/>
      <c r="C80" s="109"/>
      <c r="D80" s="41">
        <f>D70+D79</f>
        <v>332.25383999999997</v>
      </c>
      <c r="E80" s="41">
        <f>E70+E79</f>
        <v>20.111520000000002</v>
      </c>
      <c r="F80" s="41">
        <f>F70+F79</f>
        <v>0</v>
      </c>
      <c r="G80" s="41">
        <f>G70+G79</f>
        <v>16.801939999999998</v>
      </c>
      <c r="H80" s="41">
        <f>H70+H79</f>
        <v>369.16730000000001</v>
      </c>
      <c r="I80" s="53">
        <f>K79+K80</f>
        <v>360573.02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8" t="s">
        <v>80</v>
      </c>
      <c r="C81" s="98"/>
      <c r="D81" s="98"/>
      <c r="E81" s="98"/>
      <c r="F81" s="98"/>
      <c r="G81" s="98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7.9001799999999998</v>
      </c>
      <c r="H82" s="28">
        <f>SUM(D82:G82)</f>
        <v>7.9001799999999998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14.50827</v>
      </c>
      <c r="H83" s="28">
        <f>SUM(D83:G83)</f>
        <v>14.50827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104" t="s">
        <v>85</v>
      </c>
      <c r="B85" s="105"/>
      <c r="C85" s="106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22.408449999999998</v>
      </c>
      <c r="H85" s="32">
        <f>SUM(D85:G85)</f>
        <v>22.408449999999998</v>
      </c>
    </row>
    <row r="86" spans="1:8" s="23" customFormat="1" ht="18.75" x14ac:dyDescent="0.2">
      <c r="A86" s="107" t="s">
        <v>86</v>
      </c>
      <c r="B86" s="108"/>
      <c r="C86" s="109"/>
      <c r="D86" s="41">
        <f>D80+D85</f>
        <v>332.25383999999997</v>
      </c>
      <c r="E86" s="41">
        <f>E80+E85</f>
        <v>20.111520000000002</v>
      </c>
      <c r="F86" s="41">
        <f>F80+F85</f>
        <v>0</v>
      </c>
      <c r="G86" s="41">
        <f>G80+G85</f>
        <v>39.210389999999997</v>
      </c>
      <c r="H86" s="41">
        <f>H80+H85</f>
        <v>391.57575000000003</v>
      </c>
    </row>
    <row r="87" spans="1:8" s="23" customFormat="1" ht="28.5" hidden="1" customHeight="1" x14ac:dyDescent="0.2">
      <c r="A87" s="45"/>
      <c r="B87" s="98" t="s">
        <v>87</v>
      </c>
      <c r="C87" s="98"/>
      <c r="D87" s="98"/>
      <c r="E87" s="98"/>
      <c r="F87" s="98"/>
      <c r="G87" s="98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104" t="s">
        <v>85</v>
      </c>
      <c r="B91" s="105"/>
      <c r="C91" s="106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107" t="s">
        <v>88</v>
      </c>
      <c r="B92" s="108"/>
      <c r="C92" s="109"/>
      <c r="D92" s="54">
        <f>D86+D91</f>
        <v>332.25383999999997</v>
      </c>
      <c r="E92" s="54">
        <f>E86+E91</f>
        <v>20.111520000000002</v>
      </c>
      <c r="F92" s="54">
        <f>F86+F91</f>
        <v>0</v>
      </c>
      <c r="G92" s="54">
        <f>G86+G91</f>
        <v>39.210389999999997</v>
      </c>
      <c r="H92" s="54">
        <f>H86+H91</f>
        <v>391.57575000000003</v>
      </c>
    </row>
    <row r="93" spans="1:8" s="23" customFormat="1" ht="29.1" customHeight="1" x14ac:dyDescent="0.2">
      <c r="A93" s="45"/>
      <c r="B93" s="98" t="s">
        <v>89</v>
      </c>
      <c r="C93" s="98"/>
      <c r="D93" s="98"/>
      <c r="E93" s="98"/>
      <c r="F93" s="98"/>
      <c r="G93" s="98"/>
      <c r="H93" s="24"/>
    </row>
    <row r="94" spans="1:8" s="23" customFormat="1" ht="57" customHeight="1" x14ac:dyDescent="0.2">
      <c r="A94" s="24">
        <v>7</v>
      </c>
      <c r="B94" s="110" t="str">
        <f>D14</f>
        <v>Договор № 347754  от 05.09.2025</v>
      </c>
      <c r="C94" s="55" t="s">
        <v>90</v>
      </c>
      <c r="D94" s="27"/>
      <c r="E94" s="27"/>
      <c r="F94" s="27"/>
      <c r="G94" s="27">
        <v>0</v>
      </c>
      <c r="H94" s="28">
        <f>SUM(D94:G94)</f>
        <v>0</v>
      </c>
    </row>
    <row r="95" spans="1:8" s="23" customFormat="1" ht="18.75" hidden="1" x14ac:dyDescent="0.2">
      <c r="A95" s="48">
        <v>9</v>
      </c>
      <c r="B95" s="111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104" t="s">
        <v>92</v>
      </c>
      <c r="B97" s="105"/>
      <c r="C97" s="106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0</v>
      </c>
      <c r="H97" s="32">
        <f>SUM(H94:H96)</f>
        <v>0</v>
      </c>
      <c r="I97" s="58"/>
    </row>
    <row r="98" spans="1:11" s="23" customFormat="1" ht="18.75" x14ac:dyDescent="0.25">
      <c r="A98" s="107" t="s">
        <v>93</v>
      </c>
      <c r="B98" s="108"/>
      <c r="C98" s="109"/>
      <c r="D98" s="41">
        <f>D92+D97</f>
        <v>332.25383999999997</v>
      </c>
      <c r="E98" s="41">
        <f>E92+E97</f>
        <v>20.111520000000002</v>
      </c>
      <c r="F98" s="41">
        <f>F92+F97</f>
        <v>0</v>
      </c>
      <c r="G98" s="41">
        <f>G92+G97</f>
        <v>39.210389999999997</v>
      </c>
      <c r="H98" s="41">
        <f>H97+H92</f>
        <v>391.57575000000003</v>
      </c>
      <c r="I98" s="59"/>
    </row>
    <row r="99" spans="1:11" s="23" customFormat="1" ht="28.5" customHeight="1" x14ac:dyDescent="0.2">
      <c r="A99" s="45"/>
      <c r="B99" s="98" t="s">
        <v>94</v>
      </c>
      <c r="C99" s="98"/>
      <c r="D99" s="98"/>
      <c r="E99" s="98"/>
      <c r="F99" s="98"/>
      <c r="G99" s="98"/>
      <c r="H99" s="24"/>
      <c r="I99" s="60" t="s">
        <v>95</v>
      </c>
      <c r="J99" s="61">
        <f>I80+G94*1000</f>
        <v>360573.02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9.9676200000000001</v>
      </c>
      <c r="E100" s="27">
        <f>ROUND(E98*0.03,5)</f>
        <v>0.60335000000000005</v>
      </c>
      <c r="F100" s="27">
        <f>ROUND(F98*0.03,5)</f>
        <v>0</v>
      </c>
      <c r="G100" s="27">
        <f>ROUND(G98*0.03,5)</f>
        <v>1.17631</v>
      </c>
      <c r="H100" s="28">
        <f>SUM(D100:G100)</f>
        <v>11.74728</v>
      </c>
      <c r="I100" s="112">
        <f>D98+E98</f>
        <v>352.36535999999995</v>
      </c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9.9676200000000001</v>
      </c>
      <c r="E103" s="65">
        <f>SUM(E100:E102)</f>
        <v>0.60335000000000005</v>
      </c>
      <c r="F103" s="65">
        <f>SUM(F100:F102)</f>
        <v>0</v>
      </c>
      <c r="G103" s="65">
        <f>SUM(G100:G102)</f>
        <v>1.17631</v>
      </c>
      <c r="H103" s="65">
        <f>SUM(H100:H102)</f>
        <v>11.74728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1">
        <f>D98+D103</f>
        <v>342.22145999999998</v>
      </c>
      <c r="E104" s="41">
        <f>E98+E103</f>
        <v>20.714870000000001</v>
      </c>
      <c r="F104" s="41">
        <f>F98+F103</f>
        <v>0</v>
      </c>
      <c r="G104" s="41">
        <f>G98+G103</f>
        <v>40.386699999999998</v>
      </c>
      <c r="H104" s="41">
        <f>H98+H103</f>
        <v>403.32303000000002</v>
      </c>
      <c r="I104" s="68"/>
      <c r="J104" s="69"/>
      <c r="K104" s="70"/>
    </row>
    <row r="105" spans="1:11" s="23" customFormat="1" ht="21" x14ac:dyDescent="0.2">
      <c r="A105" s="63"/>
      <c r="B105" s="98" t="s">
        <v>100</v>
      </c>
      <c r="C105" s="98"/>
      <c r="D105" s="98"/>
      <c r="E105" s="98"/>
      <c r="F105" s="98"/>
      <c r="G105" s="98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ROUND(D104*0.22,5)+0.00001</f>
        <v>75.288730000000001</v>
      </c>
      <c r="E106" s="27">
        <f t="shared" ref="E106:G106" si="4">ROUND(E104*0.22,5)</f>
        <v>4.5572699999999999</v>
      </c>
      <c r="F106" s="27">
        <f t="shared" si="4"/>
        <v>0</v>
      </c>
      <c r="G106" s="27">
        <f t="shared" si="4"/>
        <v>8.8850700000000007</v>
      </c>
      <c r="H106" s="41">
        <f>SUM(D106:G106)</f>
        <v>88.731070000000003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1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1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1">
        <f>SUM(D106:D108)</f>
        <v>75.288730000000001</v>
      </c>
      <c r="E109" s="41">
        <f>SUM(E106:E108)</f>
        <v>4.5572699999999999</v>
      </c>
      <c r="F109" s="41">
        <f>SUM(F106:F108)</f>
        <v>0</v>
      </c>
      <c r="G109" s="41">
        <f>SUM(G106:G108)</f>
        <v>8.8850700000000007</v>
      </c>
      <c r="H109" s="41">
        <f>SUM(H106:H108)</f>
        <v>88.731070000000003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1">
        <f>D104+D109</f>
        <v>417.51018999999997</v>
      </c>
      <c r="E110" s="41">
        <f>E104+E109</f>
        <v>25.27214</v>
      </c>
      <c r="F110" s="41">
        <f>F104+F109</f>
        <v>0</v>
      </c>
      <c r="G110" s="41">
        <f>G104+G109</f>
        <v>49.271769999999997</v>
      </c>
      <c r="H110" s="27">
        <f>H104+H109</f>
        <v>492.05410000000001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9:G99"/>
    <mergeCell ref="B105:G105"/>
    <mergeCell ref="A91:C91"/>
    <mergeCell ref="A92:C92"/>
    <mergeCell ref="B93:G93"/>
    <mergeCell ref="B94:B95"/>
    <mergeCell ref="A97:C97"/>
    <mergeCell ref="A98:C9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ССР_Т ВЫП</vt:lpstr>
      <vt:lpstr>ССР_Т ДОТ</vt:lpstr>
      <vt:lpstr>ССР_Т!Print_Area</vt:lpstr>
      <vt:lpstr>'ССР_Т ВЫП'!Print_Area</vt:lpstr>
      <vt:lpstr>'ССР_Т ДОТ'!Print_Area</vt:lpstr>
      <vt:lpstr>ССР_Т!Print_Titles</vt:lpstr>
      <vt:lpstr>'ССР_Т ВЫП'!Print_Titles</vt:lpstr>
      <vt:lpstr>'ССР_Т ДОТ'!Print_Titles</vt:lpstr>
      <vt:lpstr>ССР_Т!Область_печати</vt:lpstr>
      <vt:lpstr>'ССР_Т ВЫП'!Область_печати</vt:lpstr>
      <vt:lpstr>'ССР_Т ДОТ'!Область_печати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Т</dc:creator>
  <cp:lastModifiedBy>Нагаева Ольга Наильевна</cp:lastModifiedBy>
  <dcterms:created xsi:type="dcterms:W3CDTF">2026-04-07T02:18:20Z</dcterms:created>
  <dcterms:modified xsi:type="dcterms:W3CDTF">2026-05-29T12:25:42Z</dcterms:modified>
</cp:coreProperties>
</file>